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NAS_ASPA\homes\SKUPNO\2024_projekti\ASPA-ING\D-30-2024_Ener. sanacija-ZADR. DOM V. Nedelja\02_PZI_ES\3_EL\"/>
    </mc:Choice>
  </mc:AlternateContent>
  <xr:revisionPtr revIDLastSave="0" documentId="8_{1A74173F-E8FF-4F3C-A318-963A60C0468D}" xr6:coauthVersionLast="47" xr6:coauthVersionMax="47" xr10:uidLastSave="{00000000-0000-0000-0000-000000000000}"/>
  <bookViews>
    <workbookView xWindow="1152" yWindow="96" windowWidth="19476" windowHeight="12288" tabRatio="793" activeTab="2" xr2:uid="{00000000-000D-0000-FFFF-FFFF00000000}"/>
  </bookViews>
  <sheets>
    <sheet name="Naslovna stran" sheetId="7" r:id="rId1"/>
    <sheet name="Navodila" sheetId="1" r:id="rId2"/>
    <sheet name="Energetski razvod" sheetId="4" r:id="rId3"/>
  </sheets>
  <definedNames>
    <definedName name="_2.1">'Energetski razvod'!$A$3</definedName>
    <definedName name="_xlnm.Print_Titles" localSheetId="2">'Energetski razvod'!$1:$1</definedName>
    <definedName name="_xlnm.Print_Titles" localSheetId="0">'Naslovna stran'!#REF!</definedName>
  </definedNames>
  <calcPr calcId="181029"/>
</workbook>
</file>

<file path=xl/calcChain.xml><?xml version="1.0" encoding="utf-8"?>
<calcChain xmlns="http://schemas.openxmlformats.org/spreadsheetml/2006/main">
  <c r="B28" i="7" l="1"/>
  <c r="G186" i="4"/>
  <c r="C230" i="4"/>
  <c r="G184" i="4"/>
  <c r="G192" i="4"/>
  <c r="G190" i="4"/>
  <c r="G188" i="4"/>
  <c r="G182" i="4"/>
  <c r="G208" i="4"/>
  <c r="G206" i="4"/>
  <c r="G204" i="4"/>
  <c r="G196" i="4" l="1"/>
  <c r="G230" i="4" s="1"/>
  <c r="G127" i="4" l="1"/>
  <c r="G126" i="4"/>
  <c r="G114" i="4"/>
  <c r="G151" i="4"/>
  <c r="G150" i="4"/>
  <c r="G138" i="4"/>
  <c r="G133" i="4"/>
  <c r="G100" i="4"/>
  <c r="G98" i="4"/>
  <c r="G97" i="4"/>
  <c r="G92" i="4"/>
  <c r="G83" i="4"/>
  <c r="G81" i="4"/>
  <c r="G80" i="4"/>
  <c r="G75" i="4"/>
  <c r="B26" i="7"/>
  <c r="G173" i="4"/>
  <c r="G171" i="4"/>
  <c r="G169" i="4"/>
  <c r="G167" i="4"/>
  <c r="G165" i="4"/>
  <c r="G112" i="4"/>
  <c r="G108" i="4"/>
  <c r="G176" i="4" l="1"/>
  <c r="G27" i="4"/>
  <c r="C232" i="4" l="1"/>
  <c r="A232" i="4"/>
  <c r="C228" i="4"/>
  <c r="A228" i="4"/>
  <c r="C226" i="4"/>
  <c r="A226" i="4"/>
  <c r="C224" i="4"/>
  <c r="A224" i="4"/>
  <c r="C222" i="4"/>
  <c r="A222" i="4"/>
  <c r="B30" i="7"/>
  <c r="A30" i="7"/>
  <c r="B24" i="7"/>
  <c r="A24" i="7"/>
  <c r="A22" i="7"/>
  <c r="B22" i="7"/>
  <c r="G29" i="4"/>
  <c r="G202" i="4" l="1"/>
  <c r="G212" i="4" s="1"/>
  <c r="A172" i="4"/>
  <c r="G153" i="4"/>
  <c r="G149" i="4"/>
  <c r="G148" i="4"/>
  <c r="G147" i="4"/>
  <c r="G145" i="4"/>
  <c r="G144" i="4"/>
  <c r="G143" i="4"/>
  <c r="G142" i="4"/>
  <c r="G137" i="4"/>
  <c r="G132" i="4"/>
  <c r="G131" i="4"/>
  <c r="G125" i="4"/>
  <c r="G124" i="4"/>
  <c r="G66" i="4"/>
  <c r="G64" i="4"/>
  <c r="G63" i="4"/>
  <c r="G58" i="4"/>
  <c r="G50" i="4"/>
  <c r="G49" i="4"/>
  <c r="G47" i="4"/>
  <c r="G46" i="4"/>
  <c r="G116" i="4" l="1"/>
  <c r="G224" i="4" s="1"/>
  <c r="G157" i="4"/>
  <c r="G226" i="4" s="1"/>
  <c r="G232" i="4"/>
  <c r="G228" i="4"/>
  <c r="G33" i="4" l="1"/>
  <c r="G31" i="4" l="1"/>
  <c r="G6" i="4"/>
  <c r="B20" i="7"/>
  <c r="A20" i="7"/>
  <c r="A6" i="4"/>
  <c r="G36" i="4" l="1"/>
  <c r="G222" i="4" s="1"/>
  <c r="G235" i="4" s="1"/>
  <c r="G238" i="4" s="1"/>
  <c r="G241" i="4" s="1"/>
  <c r="A8" i="4"/>
  <c r="A29" i="4" s="1"/>
  <c r="A31" i="4" s="1"/>
  <c r="A33" i="4" l="1"/>
  <c r="A42" i="4" l="1"/>
  <c r="A51" i="4" s="1"/>
  <c r="A68" i="4" l="1"/>
  <c r="A85" i="4" s="1"/>
  <c r="A102" i="4" l="1"/>
  <c r="A122" i="4" l="1"/>
  <c r="A129" i="4" l="1"/>
  <c r="A135" i="4" s="1"/>
  <c r="A140" i="4" l="1"/>
  <c r="A145" i="4" l="1"/>
  <c r="A153" i="4" s="1"/>
  <c r="A163" i="4" s="1"/>
  <c r="A165" i="4" s="1"/>
  <c r="A167" i="4" s="1"/>
  <c r="A169" i="4" s="1"/>
  <c r="A171" i="4" s="1"/>
  <c r="A173" i="4" l="1"/>
  <c r="A182" i="4" l="1"/>
  <c r="A184" i="4" l="1"/>
  <c r="A186" i="4" s="1"/>
  <c r="A188" i="4" l="1"/>
  <c r="A190" i="4" l="1"/>
  <c r="A192" i="4" s="1"/>
  <c r="A202" i="4" l="1"/>
  <c r="A204" i="4" s="1"/>
  <c r="A206" i="4" s="1"/>
  <c r="A208" i="4" s="1"/>
  <c r="A210" i="4" s="1"/>
</calcChain>
</file>

<file path=xl/sharedStrings.xml><?xml version="1.0" encoding="utf-8"?>
<sst xmlns="http://schemas.openxmlformats.org/spreadsheetml/2006/main" count="270" uniqueCount="149">
  <si>
    <t>kos</t>
  </si>
  <si>
    <t>ENERGETSKI RAZVOD</t>
  </si>
  <si>
    <t>Popis količin materiala in opreme je izdelan na podlagi načrtov projekta za izvedbo ob upoštevanju veljavnih tehničnih predpisov in standardov.</t>
  </si>
  <si>
    <t>Spremembe nastale med izvajanjem je izvajalec dolžan vrisati v načrte, kateri bodo služili investitorju ter projektantu električnih inštalacij kot osnova za izdelavo projekta izvedenih del.</t>
  </si>
  <si>
    <t>ELEKTRIČNI RAZDELILNIKI IN NAPRAVE</t>
  </si>
  <si>
    <t>Izvajalec del mora pred izvedbo pregledati projektno dokumentacijo, vse nejasnosti odpraviti v dogovoru z investitorjem in projektantom, ter izdelati terminski plan poteka del.</t>
  </si>
  <si>
    <t>Izvajalec del je dolžan uporabljati materiale navedene v projektu. Za vsako spremembo, dopolnilo in odstopanje v materialu in tehnični izvedbi od projektne dokumentacije mora izvajalec del pridobiti pisno soglasje projektanta, ter soglasje investitorja in pooblaščenega nadzora.</t>
  </si>
  <si>
    <t>Material in oprema se mora dobaviti z vsemi ustreznimi certifikati, atesti, navodili za obratovanje, vzdrževanje, posluževanje in servisiranje ter funkcionalno shemo delovanja.</t>
  </si>
  <si>
    <t>Izvajalec del lahko v soglasju s projektantom in pooblaščenim nadzorom ponudi enakovredno ali boljšo rešitev izvedbe posamezne faze dela postavke, vendar pri tem ne more uveljavljati zahtev po dodatnih stroških izvedbe.</t>
  </si>
  <si>
    <t>Varovanje objekta, zaposlenih, okolice, transport materialov in ureditev gradbišča [dostop, žerjav, izkopi, potrebna infrastruktura zaposlenih] mora biti zajeto v  ceni na EM.</t>
  </si>
  <si>
    <t>m</t>
  </si>
  <si>
    <t>kpl</t>
  </si>
  <si>
    <t>∑</t>
  </si>
  <si>
    <t>Investitor</t>
  </si>
  <si>
    <t>Objekt</t>
  </si>
  <si>
    <t>ELEKTRIČNE INŠTALACIJE IN ELEKTRIČNA OPREMA</t>
  </si>
  <si>
    <t>Sestava električnega razdeliknika</t>
  </si>
  <si>
    <t>INŠTALACIJSKI MATERIAL IN OPREMA</t>
  </si>
  <si>
    <t>INVESTICIJSKA VREDNOST BREZ DDV [EUR]</t>
  </si>
  <si>
    <t>Izvedba zunanjega električnega priključka na distribucijsko omrežje ustrezno s soglasjem za priključitev dobavitelja električne energije in popisom del distribucijskega podjetja.</t>
  </si>
  <si>
    <t>ZAKLJUČNA DELA</t>
  </si>
  <si>
    <t>%</t>
  </si>
  <si>
    <t>Načrt</t>
  </si>
  <si>
    <t>Preverjanje električnih inštalacij s pregledom in preizkusom ustrezno s standardom SIST HD 60364-6 Nizkonapetostne električne inštalacije - 6.del: Preverjanje.</t>
  </si>
  <si>
    <t xml:space="preserve"> DDV [EUR]</t>
  </si>
  <si>
    <t>SKUPNA INVESTICIJSKA VREDNOST Z DDV [EUR]</t>
  </si>
  <si>
    <t>Tip ter proizvajalec materiala in opreme posameznih postavk so navedeni zaradi tehničnih karakteristik in lastnostih [kot naprimer ali enakovredno].</t>
  </si>
  <si>
    <t>SPLOŠNA NAVODILA</t>
  </si>
  <si>
    <t>Poz.</t>
  </si>
  <si>
    <t>Enota</t>
  </si>
  <si>
    <t>Cena na enoto</t>
  </si>
  <si>
    <t>Cena skupaj</t>
  </si>
  <si>
    <t>POVZETEK STROŠKOV MATERIALA IN DEL ELEKTRIČNIH INŠTALACIJ IN ELEKTRIČNE OPREME</t>
  </si>
  <si>
    <t xml:space="preserve">kabel NYM-J 3 x 2,5 mm² 0,6 / 1 kV. </t>
  </si>
  <si>
    <t xml:space="preserve">kabel NYM-J 3 x 1,5 mm² 0,6 / 1 kV. </t>
  </si>
  <si>
    <t>PVC cev fi 23 mm</t>
  </si>
  <si>
    <t xml:space="preserve">Vsa dela se izvajajo z dobavo in montažo potrebnega materiala in opreme za izvedbo faze v posamezni postavki [oziroma kot to določa podroben opis postavke], s pripravo gradbišča,pomožnimi deli in transporti do mesta vgradnje, navodila uporabniku, preiskusi in spuščanje v pogon, tehnični pregled in prevzem,. </t>
  </si>
  <si>
    <t xml:space="preserve">NV varovalčni ločilnik 160 A, 500 V. HVL 00 3-P M8-M8, </t>
  </si>
  <si>
    <t xml:space="preserve">NV talilni vložek 2-100 A, 500 V. NV/NH 00 C KOMBI gG, </t>
  </si>
  <si>
    <t>izvedba izenačitve potencialov IP v stikalnen bloku</t>
  </si>
  <si>
    <t>Vgrajena oprema v razdelilec:</t>
  </si>
  <si>
    <t>tripolni instalacijski odklopnik 10-40 A, 10 kA, kar. C</t>
  </si>
  <si>
    <t>enopolni instalacijski odklopnik 2-25 A, 10 kA, kar. C</t>
  </si>
  <si>
    <t>odvodniki prenapetosti razreda 2  (8/20μ)</t>
  </si>
  <si>
    <t>POPIS MATERIALA IN DEL</t>
  </si>
  <si>
    <t>3.3</t>
  </si>
  <si>
    <t>3.3.1</t>
  </si>
  <si>
    <t>3.3.2</t>
  </si>
  <si>
    <t>3.3.3</t>
  </si>
  <si>
    <t xml:space="preserve">Instalacijski kabli, položeni nadometno na kabelske police in delno v PVC cevi </t>
  </si>
  <si>
    <t>kabelska polica PK 50 x 35 x 1,0 mm</t>
  </si>
  <si>
    <t>PVC cev fi 13,5 mm - 16 mm</t>
  </si>
  <si>
    <t>Kabelska polica FeZn, perforirana, skupaj s spojnim materialom, ustreznimi nosilci na razdalji 1,5 m ter montažno opremo.</t>
  </si>
  <si>
    <t>Izvedba električnega priklopa naprav in opreme, skupaj z montažno opremo.</t>
  </si>
  <si>
    <t>termostat ogrevanja</t>
  </si>
  <si>
    <t>toplotna črpalka</t>
  </si>
  <si>
    <t>Opis materiala in del električnih instalacij in električne opreme</t>
  </si>
  <si>
    <t>3.3.4</t>
  </si>
  <si>
    <t xml:space="preserve">drobni material, zbiralnice L1, L2, L3, N, PE, sponke, vijaki, kanali, uvodnice, ožičenje </t>
  </si>
  <si>
    <t>tehnološki priključki</t>
  </si>
  <si>
    <t xml:space="preserve">Označitev tokokrogov tehnoloških in strojnih porabnikov ter na vseh vtičnicah </t>
  </si>
  <si>
    <t>Skupaj instalacijski material in oprema [EUR]</t>
  </si>
  <si>
    <t>Skupaj električni razdelilniki in naprave [EUR]</t>
  </si>
  <si>
    <t>Skupaj energetki razvod  [EUR]</t>
  </si>
  <si>
    <t>Skupaj zaključna dela [EUR]</t>
  </si>
  <si>
    <t>Inštalacijska ravna cev PVC-U  samogasna, skupaj s spojnim materialom, ustreznimi skobami na razdalji 0,4 ÷ 0,6 m, vtičnimi loki 90° ter montažno opremo.</t>
  </si>
  <si>
    <t>OPOMBA:</t>
  </si>
  <si>
    <t xml:space="preserve">kabel NYY-J 5 x 4 mm² 0,6 / 1 kV. </t>
  </si>
  <si>
    <t>Priklop kabla v priključni merilni omari PMO in električnem razdelilniku R_0</t>
  </si>
  <si>
    <t>odvodniki prenapetosti Protec B, In=25kA/p, Iimp=25kA/p, Imax=100kA/p, sistem TN-S</t>
  </si>
  <si>
    <r>
      <t xml:space="preserve">Razdelilec  </t>
    </r>
    <r>
      <rPr>
        <b/>
        <sz val="10"/>
        <rFont val="Calibri"/>
        <family val="2"/>
        <charset val="238"/>
        <scheme val="minor"/>
      </rPr>
      <t>+R_1</t>
    </r>
    <r>
      <rPr>
        <sz val="10"/>
        <rFont val="Calibri"/>
        <family val="2"/>
        <charset val="238"/>
        <scheme val="minor"/>
      </rPr>
      <t xml:space="preserve">  je predviden kot nadgradna oma omara, stopnja zaščite IP44, 0,4kV, 100A, 5kA, razdelilec razred I, okvir z vrati iz jeklene pločevine, pokrivna plošča z izrezi,  komplet opremljen z montažno ploščo, vrati s pripadajočo ključavnico, barva RAL 7035,  zaščita pred mehanskimi vplivi IK06, oznake elementov, vezalna shema, kompletno preizkušen </t>
    </r>
  </si>
  <si>
    <t>3.3.5</t>
  </si>
  <si>
    <t>Občina Ormož</t>
  </si>
  <si>
    <t>Ptujska cesta 6</t>
  </si>
  <si>
    <t xml:space="preserve"> 2270 Ormož</t>
  </si>
  <si>
    <t>Pred oddajo ponudbe je potrebno preveriti pravilnost excelovih enačb.</t>
  </si>
  <si>
    <t>Možna je tudi uporaba elementov drugih proizvajalcev z enakimi ali boljšimi karakteristikami, ampak le ob soglasju projektanta in izrecno posebej kot opcija.</t>
  </si>
  <si>
    <t>V zgornjih postavkah je potrebno zajeti vsa dela in material za funkcionalno zaključeno investicijo.</t>
  </si>
  <si>
    <t>Dobava in postavitev prostostoječe merilne kabelske omaricei   dimenzije 1200 x 1500 x 400 mm s podstavkom 1200 x 1200 x 400 mm z opremo, omarica skladna s tipizacijo Elektro Maribor.                                                        Izdelava delavniškega načrta za sestavo omarice</t>
  </si>
  <si>
    <t>koplet zbiralnic z zamikom BUS sistem 60 mm</t>
  </si>
  <si>
    <t>nosilec zbiralnic</t>
  </si>
  <si>
    <t>mehanska pregrada zbiralni</t>
  </si>
  <si>
    <t>tripolni varovalčni ločilnik NVL 160 A</t>
  </si>
  <si>
    <t>varovalni vložek 160/125A, 500V</t>
  </si>
  <si>
    <t>tripolni varovalčni ločilnik NVL 630 A</t>
  </si>
  <si>
    <t>varovalni vložek 630/63 A, 500V</t>
  </si>
  <si>
    <t>polindirektni trifazni dvosmerni števec s 15-minutno registracijo energije r.1 (IEC) ali B (MID) in jalove energije r.2, (3x230/400V, x/5A) ter komunikacijskim vmesnikom - za odjemalce in proizvajalce električne energije po soglasju Elektro Maribor</t>
  </si>
  <si>
    <t>Tokovni merilni transformator 300/5 A</t>
  </si>
  <si>
    <t>odklopnik 400 V 125 a</t>
  </si>
  <si>
    <t>Števčna plošča</t>
  </si>
  <si>
    <t>PEN zbiralka Cu 30x5 mm</t>
  </si>
  <si>
    <t xml:space="preserve">Tipska distribucijska ključavnica </t>
  </si>
  <si>
    <t>Cu zbiralka (L1,L2,L3)</t>
  </si>
  <si>
    <t>PVC cev fi 110 mm za uvod kablov</t>
  </si>
  <si>
    <t xml:space="preserve">Drobni in vezni material, </t>
  </si>
  <si>
    <t>Skupaj PS_PMO</t>
  </si>
  <si>
    <t>Sprememba energetskega soglasja iz 55 kW na 86 kW priključne moči</t>
  </si>
  <si>
    <r>
      <t xml:space="preserve">Izvedba notranjega priključka od prostostoječe priključne merilne omare PMO do električnega razdelilnika +R_G z energetskim kablom </t>
    </r>
    <r>
      <rPr>
        <b/>
        <sz val="10"/>
        <color theme="1"/>
        <rFont val="Calibri"/>
        <family val="2"/>
        <scheme val="minor"/>
      </rPr>
      <t>NYY-J 4 x 70</t>
    </r>
    <r>
      <rPr>
        <sz val="10"/>
        <color theme="1"/>
        <rFont val="Calibri"/>
        <family val="2"/>
        <scheme val="minor"/>
      </rPr>
      <t xml:space="preserve"> mm² 600/1000 V, položenim  v zaščitno cev  </t>
    </r>
  </si>
  <si>
    <t>Obstoječi glavni razdelilec (potreben obnove)</t>
  </si>
  <si>
    <t xml:space="preserve">Vgrajena naslednja opreme </t>
  </si>
  <si>
    <t xml:space="preserve">Izdelava dograditve </t>
  </si>
  <si>
    <r>
      <t xml:space="preserve">Razdelilec  </t>
    </r>
    <r>
      <rPr>
        <b/>
        <sz val="10"/>
        <rFont val="Calibri"/>
        <family val="2"/>
        <charset val="238"/>
        <scheme val="minor"/>
      </rPr>
      <t>+R_2</t>
    </r>
    <r>
      <rPr>
        <sz val="10"/>
        <rFont val="Calibri"/>
        <family val="2"/>
        <charset val="238"/>
        <scheme val="minor"/>
      </rPr>
      <t xml:space="preserve">  je predviden kot nadgradna oma omara, stopnja zaščite IP44, 0,4kV, 100A, 5kA, razdelilec razred I, okvir z vrati iz jeklene pločevine, pokrivna plošča z izrezi,  komplet opremljen z montažno ploščo, vrati s pripadajočo ključavnico, barva RAL 7035,  zaščita pred mehanskimi vplivi IK06, oznake elementov, vezalna shema, kompletno preizkušen </t>
    </r>
  </si>
  <si>
    <r>
      <t xml:space="preserve">Razdelilec  </t>
    </r>
    <r>
      <rPr>
        <b/>
        <sz val="10"/>
        <rFont val="Calibri"/>
        <family val="2"/>
        <charset val="238"/>
        <scheme val="minor"/>
      </rPr>
      <t>+R_3</t>
    </r>
    <r>
      <rPr>
        <sz val="10"/>
        <rFont val="Calibri"/>
        <family val="2"/>
        <charset val="238"/>
        <scheme val="minor"/>
      </rPr>
      <t xml:space="preserve">  je predviden kot nadgradna oma omara, stopnja zaščite IP44, 0,4kV, 100A, 5kA, razdelilec razred I, okvir z vrati iz jeklene pločevine, pokrivna plošča z izrezi,  komplet opremljen z montažno ploščo, vrati s pripadajočo ključavnico, barva RAL 7035,  zaščita pred mehanskimi vplivi IK06, oznake elementov, vezalna shema, kompletno preizkušen </t>
    </r>
  </si>
  <si>
    <r>
      <t xml:space="preserve">Razdelilec  </t>
    </r>
    <r>
      <rPr>
        <b/>
        <sz val="10"/>
        <rFont val="Calibri"/>
        <family val="2"/>
        <charset val="238"/>
        <scheme val="minor"/>
      </rPr>
      <t>+R_4</t>
    </r>
    <r>
      <rPr>
        <sz val="10"/>
        <rFont val="Calibri"/>
        <family val="2"/>
        <charset val="238"/>
        <scheme val="minor"/>
      </rPr>
      <t xml:space="preserve">  je predviden kot nadgradna oma omara, stopnja zaščite IP44, 0,4kVI, okvir z vrati iz jeklene pločevine, pokrivna plošča z izrezi,  komplet opremljen z montažno ploščo, vrati s pripadajočo ključavnico, barva RAL 7035,  zaščita pred mehanskimi vplivi IK06, oznake elementov, vezalna shema, kompletno preizkušen </t>
    </r>
  </si>
  <si>
    <t>Prostoprogramabilni modularni krmilnik (procesorska enota) za avtomatsko vodenje stavbne tehnike po EN ISO 16484
- procesorska enota razširljiva do 24 I/O in 6 COM modulov (1600 I/O objektov)
- integrirani Ethernet vmesniki: 1x WAN in 3x LAN
- integrirani komunikacijski vmesniki: ModBus (Master), SLC, Bluetooth (BLE 4.0)
- integriran USB vmesnik in microSD kartica za določene razširitve in shranjevanje podatkov
- primarni komunikacijski protokol BACnet/IP (EN ISO 16484-5)
- integriran HTML5 WEB strežnik (dinamične slike, diagrami, seznami podatkovnih točk, časovni programi in koledar, alarmiranje,…)
- vgrajeni varnostni mehanizmi glede šifriranja podatkov segmentiranja omrežja in uporabniških dostopov po IEC 62443-3-3
- programiranje s programsko opremo, ki temelji na IEC 61131-3
- možnost ročnega upravljanja s pomočjo lokalne operaterske enote, ki se priključi na I/O module</t>
  </si>
  <si>
    <t>ustreza: SAUTER tip EY6AS80F021</t>
  </si>
  <si>
    <t>Komunikacijski modul (master) z EIA-485 vmesnikom za integracijom M-BUS protokola na krmilniškem nivoju; priklop na EYAS80 (Bacnet/IP); do 512 podatkovnih točk</t>
  </si>
  <si>
    <t>ustreza: Sauter EY6CM30F031</t>
  </si>
  <si>
    <t>Krmilna oprema za strojne naprave</t>
  </si>
  <si>
    <t>NADZORNA IN KRMILNA OPREMA</t>
  </si>
  <si>
    <t xml:space="preserve">NADZORNI CENTER </t>
  </si>
  <si>
    <t>Storitve na nivoju nadzorne WEB postaje (SCADA); izdelava grafičnega vmesnika; konfiguriranje baze podatkov; kreiranje alarmnih sporočil, zgodovine, poročil, dostopv; vzpostavitev povezav med krmilniki; konfiguracija Modbus vmesnika, izdelava tabel merilnih tabel; testiranje izdelanih aplikacij;
Zajema naslednje sisteme:
-	Integracija 4x TČ (ModBus)
-	Integracija 1x El. šetevec (ModBus)
-	Integracija 3x kalorimeter (M-Bus)</t>
  </si>
  <si>
    <t>Izdelava tehnične dokumentacije za uporabnika; šolanje uporabnika in predaja dokumentacije</t>
  </si>
  <si>
    <t>Programiranje in parametriranje krmilnikov po projektnih zahtevah; sodelavanje z dobavitelji kompaktnih naprav, projektanti, naročnikom,…</t>
  </si>
  <si>
    <t>Testiranje sistema na objektu in spuščanje v pogon; test vhodno/izhodnih signalov (IQ test), funkcijski zagon (OQ test) , nastavitev delovnih in regulacijskih parametrov za optomalno delovanje sistemov</t>
  </si>
  <si>
    <t>Izdelava dokumentacije za predajo objekta, navodila in šolanje uporabnika</t>
  </si>
  <si>
    <t>Skupaj nadzorni center [EUR]</t>
  </si>
  <si>
    <t xml:space="preserve">število modulov 4  x 12, </t>
  </si>
  <si>
    <t>glavno bremensko stikalo  63 A, 10 kA, 400 V,AC</t>
  </si>
  <si>
    <t xml:space="preserve">Zaščitno stikalo na diferenčni tok 63/0.3 A, </t>
  </si>
  <si>
    <t>instalacijski kontaktor 3 p 25 A 230 V</t>
  </si>
  <si>
    <t>instalacijski kontaktor 1 p 16 A 230 V</t>
  </si>
  <si>
    <t xml:space="preserve">število modulov 3  x 12, </t>
  </si>
  <si>
    <t>glavno bremensko stikalo  40 A, 10 kA, 400 V,AC</t>
  </si>
  <si>
    <t xml:space="preserve">Zaščitno stikalo na diferenčni tok 40/0.3 A, </t>
  </si>
  <si>
    <t>dimenzije  400x500x200 mm</t>
  </si>
  <si>
    <t xml:space="preserve">kabel NYY-J 5 x 6 mm² 0,6 / 1 kV. </t>
  </si>
  <si>
    <t xml:space="preserve">kabel NYY-J 5 x 10 mm² 0,6 / 1 kV. </t>
  </si>
  <si>
    <t>kabelska polica PK 100 x 35 x 1,0 mm</t>
  </si>
  <si>
    <t>obtočna črpalka</t>
  </si>
  <si>
    <t>hranilnik vode</t>
  </si>
  <si>
    <t>Usmernik 230Vac / 24 Vdc  30 W</t>
  </si>
  <si>
    <t>IY(St)Y 2x2x0,8</t>
  </si>
  <si>
    <t>IH(St)H 2x2x0.8</t>
  </si>
  <si>
    <t>Preverjanje sistema zaščite pred strelo v skladu s SIST EN 62305-3 ter 10. čl. Pravilnika o zaščiti pred delovanjem strele (Ur.l. RS 28/2009).</t>
  </si>
  <si>
    <t>Vnašanje odstopanj izvedenih del, od projekta za pridobitev gradbenega dovoljenja [DGD] in projekta za izvedbo [PZI], da se po končani gradnji izdela projekt izvedenig del [PID] ustrezno z gradbenim zakonom GZ-1</t>
  </si>
  <si>
    <t>Izdelava PID načrta za vse v načrtu navedene inštalacije v PDF formatu vključno s predajo digitalne oblike v Acad in Word obliki;</t>
  </si>
  <si>
    <t>3.3.6</t>
  </si>
  <si>
    <t>INŠTALACIJE IN OPREMA IZENAČITVE POTENCIALOV</t>
  </si>
  <si>
    <t>Skupaj instalacije in oprema izenačitve potencialov [EUR]</t>
  </si>
  <si>
    <r>
      <t>Ozemljitveni vod, izveden med toplotno črpalko in ozemljilom z inštalacijskim vodnikom H07V-K 1G35 mm</t>
    </r>
    <r>
      <rPr>
        <sz val="10"/>
        <color theme="1"/>
        <rFont val="Calibri"/>
        <family val="2"/>
        <charset val="238"/>
      </rPr>
      <t>² 450 / 750 V</t>
    </r>
    <r>
      <rPr>
        <sz val="10"/>
        <color theme="1"/>
        <rFont val="Calibri"/>
        <family val="2"/>
        <scheme val="minor"/>
      </rPr>
      <t xml:space="preserve"> položenim v inštalacijski cevi ali ploščatim vodnikom FeZn 25 x 4 mm povprečne dolžine 5 m.</t>
    </r>
  </si>
  <si>
    <r>
      <t>Dodatni priključek ozemljitve [ozemljitvena zbiralka DIP] s priključki 6 x [1,5</t>
    </r>
    <r>
      <rPr>
        <sz val="10"/>
        <color theme="1"/>
        <rFont val="Calibri"/>
        <family val="2"/>
        <charset val="238"/>
      </rPr>
      <t>÷</t>
    </r>
    <r>
      <rPr>
        <sz val="10"/>
        <color theme="1"/>
        <rFont val="Calibri"/>
        <family val="2"/>
        <scheme val="minor"/>
      </rPr>
      <t>10] mm</t>
    </r>
    <r>
      <rPr>
        <sz val="10"/>
        <color theme="1"/>
        <rFont val="Calibri"/>
        <family val="2"/>
        <charset val="238"/>
      </rPr>
      <t>², 1 x [6÷16] mm², v</t>
    </r>
    <r>
      <rPr>
        <sz val="10"/>
        <color theme="1"/>
        <rFont val="Calibri"/>
        <family val="2"/>
        <scheme val="minor"/>
      </rPr>
      <t>grajen podometno v PVC razvodnici s pokrovom, dimenzij: 120/120/53 mm.</t>
    </r>
  </si>
  <si>
    <r>
      <t>Dodatni vodnik za izenačenej potencialov, izveden z inštalacijskim vodnikom H07V-K 1G6 mm</t>
    </r>
    <r>
      <rPr>
        <sz val="10"/>
        <color theme="1"/>
        <rFont val="Calibri"/>
        <family val="2"/>
        <charset val="238"/>
      </rPr>
      <t>² 450 / 750 V</t>
    </r>
    <r>
      <rPr>
        <sz val="10"/>
        <color theme="1"/>
        <rFont val="Calibri"/>
        <family val="2"/>
        <scheme val="minor"/>
      </rPr>
      <t>, položenim pod ometom v inštalacijski cevi od dodatnega priključka ozemljitve [DIP] do tujih prevodnih delov ali izpostavljenih prevodnih delov do tujih prevodnih delov.</t>
    </r>
  </si>
  <si>
    <t>Vijačeni galvanski spoji za povezavo  kovinskih in cevnih konstrukcij v toplotni postaji</t>
  </si>
  <si>
    <t>Križna sponka Rf 58 mm x 58 mm, za izvedbo  spojev med ploščatimi vodniki v zemlji.</t>
  </si>
  <si>
    <t>Drobni montažni material, transport in manipulacijski stroški</t>
  </si>
  <si>
    <t>Protikorozijska zaščita spojev med ploščatimi vodniki v zemlji.</t>
  </si>
  <si>
    <t>Kulturni dom Velika nedelja</t>
  </si>
  <si>
    <t>Energetska sanacija stavbe št. 331 454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</si>
</sst>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\ &quot;€&quot;"/>
    <numFmt numFmtId="165" formatCode="#&quot;.&quot;"/>
    <numFmt numFmtId="166" formatCode="0.00\ %"/>
    <numFmt numFmtId="167" formatCode="#,##0.00_ ;\-#,##0.00\ "/>
    <numFmt numFmtId="168" formatCode="_-* #,##0.00\ &quot;SIT&quot;_-;\-* #,##0.00\ &quot;SIT&quot;_-;_-* &quot;-&quot;??\ &quot;SIT&quot;_-;_-@_-"/>
    <numFmt numFmtId="169" formatCode="#,##0.00\ "/>
    <numFmt numFmtId="170" formatCode="#,##0.00\ [$€-424];[Red]\-#,##0.00\ [$€-424]"/>
  </numFmts>
  <fonts count="3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 tint="0.499984740745262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 tint="0.499984740745262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13">
    <xf numFmtId="0" fontId="0" fillId="0" borderId="0"/>
    <xf numFmtId="0" fontId="4" fillId="0" borderId="0"/>
    <xf numFmtId="0" fontId="5" fillId="0" borderId="0"/>
    <xf numFmtId="0" fontId="7" fillId="0" borderId="0" applyFill="0">
      <alignment vertical="justify"/>
    </xf>
    <xf numFmtId="0" fontId="11" fillId="0" borderId="0"/>
    <xf numFmtId="0" fontId="1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9" fillId="0" borderId="0"/>
    <xf numFmtId="168" fontId="28" fillId="0" borderId="0" applyFont="0" applyFill="0" applyBorder="0" applyAlignment="0" applyProtection="0"/>
    <xf numFmtId="0" fontId="28" fillId="0" borderId="0"/>
    <xf numFmtId="0" fontId="28" fillId="0" borderId="0"/>
  </cellStyleXfs>
  <cellXfs count="12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justify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164" fontId="3" fillId="0" borderId="0" xfId="0" applyNumberFormat="1" applyFont="1" applyAlignment="1">
      <alignment horizontal="right"/>
    </xf>
    <xf numFmtId="0" fontId="10" fillId="0" borderId="0" xfId="2" applyFont="1" applyAlignment="1">
      <alignment horizontal="justify" vertical="top"/>
    </xf>
    <xf numFmtId="164" fontId="0" fillId="0" borderId="0" xfId="0" applyNumberFormat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justify" vertical="top" wrapText="1"/>
    </xf>
    <xf numFmtId="0" fontId="0" fillId="0" borderId="2" xfId="0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0" fillId="0" borderId="0" xfId="0" applyAlignment="1">
      <alignment horizontal="justify" vertical="center"/>
    </xf>
    <xf numFmtId="16" fontId="0" fillId="0" borderId="0" xfId="0" quotePrefix="1" applyNumberFormat="1" applyAlignment="1">
      <alignment horizontal="justify" vertical="center" wrapText="1"/>
    </xf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49" fontId="0" fillId="0" borderId="0" xfId="0" applyNumberFormat="1" applyAlignment="1">
      <alignment vertical="top"/>
    </xf>
    <xf numFmtId="0" fontId="13" fillId="0" borderId="0" xfId="5"/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justify" vertical="top"/>
    </xf>
    <xf numFmtId="0" fontId="0" fillId="0" borderId="5" xfId="0" applyBorder="1" applyAlignment="1">
      <alignment horizontal="justify" vertical="top" wrapText="1"/>
    </xf>
    <xf numFmtId="0" fontId="0" fillId="0" borderId="5" xfId="0" applyBorder="1" applyAlignment="1">
      <alignment horizontal="right"/>
    </xf>
    <xf numFmtId="164" fontId="0" fillId="0" borderId="5" xfId="0" applyNumberFormat="1" applyBorder="1" applyAlignment="1">
      <alignment horizontal="right"/>
    </xf>
    <xf numFmtId="0" fontId="15" fillId="0" borderId="0" xfId="0" applyFont="1" applyAlignment="1">
      <alignment horizontal="left" vertical="top" wrapText="1"/>
    </xf>
    <xf numFmtId="16" fontId="3" fillId="0" borderId="0" xfId="0" quotePrefix="1" applyNumberFormat="1" applyFont="1" applyAlignment="1">
      <alignment horizontal="justify" vertical="center" wrapText="1"/>
    </xf>
    <xf numFmtId="165" fontId="8" fillId="0" borderId="0" xfId="3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165" fontId="0" fillId="0" borderId="0" xfId="1" applyNumberFormat="1" applyFont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0" fillId="0" borderId="2" xfId="0" applyBorder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>
      <alignment horizontal="left" vertical="top"/>
    </xf>
    <xf numFmtId="0" fontId="4" fillId="0" borderId="3" xfId="0" applyFont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right" vertical="top"/>
    </xf>
    <xf numFmtId="0" fontId="15" fillId="0" borderId="0" xfId="0" applyFont="1" applyAlignment="1">
      <alignment horizontal="justify" wrapText="1"/>
    </xf>
    <xf numFmtId="0" fontId="18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/>
    </xf>
    <xf numFmtId="4" fontId="9" fillId="0" borderId="3" xfId="0" applyNumberFormat="1" applyFont="1" applyBorder="1" applyAlignment="1">
      <alignment horizontal="right"/>
    </xf>
    <xf numFmtId="0" fontId="2" fillId="0" borderId="0" xfId="0" applyFont="1"/>
    <xf numFmtId="49" fontId="9" fillId="0" borderId="0" xfId="0" quotePrefix="1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19" fillId="0" borderId="0" xfId="0" applyFont="1"/>
    <xf numFmtId="16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3" fillId="0" borderId="3" xfId="0" applyFont="1" applyBorder="1" applyAlignment="1">
      <alignment horizontal="right" vertical="top"/>
    </xf>
    <xf numFmtId="0" fontId="15" fillId="0" borderId="3" xfId="0" applyFont="1" applyBorder="1" applyAlignment="1">
      <alignment vertical="top" wrapText="1"/>
    </xf>
    <xf numFmtId="0" fontId="3" fillId="0" borderId="3" xfId="0" applyFont="1" applyBorder="1"/>
    <xf numFmtId="0" fontId="3" fillId="0" borderId="3" xfId="0" applyFont="1" applyBorder="1" applyAlignment="1">
      <alignment vertical="top"/>
    </xf>
    <xf numFmtId="0" fontId="17" fillId="0" borderId="0" xfId="6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8" fillId="0" borderId="0" xfId="6" applyFont="1" applyAlignment="1">
      <alignment horizontal="justify" vertical="top"/>
    </xf>
    <xf numFmtId="0" fontId="8" fillId="0" borderId="0" xfId="6" applyFont="1" applyAlignment="1">
      <alignment horizontal="left" vertical="top" wrapText="1"/>
    </xf>
    <xf numFmtId="4" fontId="20" fillId="0" borderId="0" xfId="0" applyNumberFormat="1" applyFont="1" applyAlignment="1">
      <alignment horizontal="right"/>
    </xf>
    <xf numFmtId="4" fontId="21" fillId="0" borderId="3" xfId="0" applyNumberFormat="1" applyFont="1" applyBorder="1" applyAlignment="1">
      <alignment horizontal="right"/>
    </xf>
    <xf numFmtId="49" fontId="15" fillId="0" borderId="0" xfId="0" applyNumberFormat="1" applyFont="1" applyAlignment="1">
      <alignment horizontal="left" vertical="top" wrapText="1"/>
    </xf>
    <xf numFmtId="165" fontId="8" fillId="0" borderId="0" xfId="3" applyNumberFormat="1" applyFont="1" applyAlignment="1">
      <alignment horizontal="right" vertical="top" wrapText="1"/>
    </xf>
    <xf numFmtId="0" fontId="23" fillId="0" borderId="4" xfId="0" applyFont="1" applyBorder="1" applyAlignment="1">
      <alignment horizontal="center"/>
    </xf>
    <xf numFmtId="4" fontId="23" fillId="0" borderId="4" xfId="0" applyNumberFormat="1" applyFont="1" applyBorder="1" applyAlignment="1">
      <alignment horizontal="right" wrapText="1"/>
    </xf>
    <xf numFmtId="0" fontId="16" fillId="0" borderId="4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23" fillId="0" borderId="4" xfId="0" applyFont="1" applyBorder="1" applyAlignment="1">
      <alignment horizontal="left" wrapText="1"/>
    </xf>
    <xf numFmtId="0" fontId="11" fillId="0" borderId="0" xfId="0" applyFont="1"/>
    <xf numFmtId="4" fontId="23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 vertical="top"/>
    </xf>
    <xf numFmtId="4" fontId="3" fillId="0" borderId="3" xfId="0" applyNumberFormat="1" applyFont="1" applyBorder="1"/>
    <xf numFmtId="4" fontId="19" fillId="0" borderId="0" xfId="0" applyNumberFormat="1" applyFont="1" applyAlignment="1">
      <alignment horizontal="right"/>
    </xf>
    <xf numFmtId="4" fontId="0" fillId="0" borderId="1" xfId="0" applyNumberFormat="1" applyBorder="1" applyAlignment="1">
      <alignment horizontal="right"/>
    </xf>
    <xf numFmtId="4" fontId="15" fillId="0" borderId="0" xfId="0" applyNumberFormat="1" applyFont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0" fontId="22" fillId="0" borderId="0" xfId="0" applyFont="1" applyAlignment="1">
      <alignment horizontal="justify" vertical="top" wrapText="1"/>
    </xf>
    <xf numFmtId="0" fontId="22" fillId="0" borderId="3" xfId="0" applyFont="1" applyBorder="1" applyAlignment="1">
      <alignment horizontal="justify" vertical="center" wrapText="1"/>
    </xf>
    <xf numFmtId="0" fontId="24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4" fillId="0" borderId="3" xfId="0" applyFont="1" applyBorder="1" applyAlignment="1">
      <alignment horizontal="right" vertical="center"/>
    </xf>
    <xf numFmtId="167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justify" vertical="top" wrapText="1"/>
    </xf>
    <xf numFmtId="49" fontId="19" fillId="0" borderId="0" xfId="0" applyNumberFormat="1" applyFont="1" applyAlignment="1">
      <alignment horizontal="right" vertical="top"/>
    </xf>
    <xf numFmtId="16" fontId="25" fillId="0" borderId="0" xfId="0" quotePrefix="1" applyNumberFormat="1" applyFont="1" applyAlignment="1">
      <alignment horizontal="justify" vertical="center" wrapText="1"/>
    </xf>
    <xf numFmtId="16" fontId="26" fillId="0" borderId="0" xfId="0" quotePrefix="1" applyNumberFormat="1" applyFont="1" applyAlignment="1">
      <alignment horizontal="justify" vertical="center" wrapText="1"/>
    </xf>
    <xf numFmtId="0" fontId="27" fillId="2" borderId="7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29" fillId="0" borderId="0" xfId="0" applyFont="1" applyAlignment="1">
      <alignment horizontal="left" wrapText="1"/>
    </xf>
    <xf numFmtId="169" fontId="0" fillId="0" borderId="0" xfId="0" applyNumberFormat="1"/>
    <xf numFmtId="170" fontId="0" fillId="0" borderId="0" xfId="0" applyNumberFormat="1"/>
    <xf numFmtId="0" fontId="0" fillId="0" borderId="8" xfId="0" applyBorder="1" applyAlignment="1">
      <alignment horizontal="left"/>
    </xf>
    <xf numFmtId="169" fontId="0" fillId="0" borderId="0" xfId="0" applyNumberFormat="1" applyAlignment="1">
      <alignment horizontal="center" vertical="top"/>
    </xf>
    <xf numFmtId="4" fontId="0" fillId="0" borderId="0" xfId="0" applyNumberFormat="1" applyAlignment="1">
      <alignment vertical="top"/>
    </xf>
    <xf numFmtId="0" fontId="27" fillId="0" borderId="0" xfId="0" applyFont="1" applyAlignment="1">
      <alignment vertical="top" wrapText="1"/>
    </xf>
    <xf numFmtId="4" fontId="30" fillId="0" borderId="0" xfId="0" applyNumberFormat="1" applyFont="1" applyAlignment="1">
      <alignment horizontal="right"/>
    </xf>
    <xf numFmtId="1" fontId="17" fillId="0" borderId="0" xfId="11" applyNumberFormat="1" applyFont="1" applyAlignment="1">
      <alignment horizontal="center"/>
    </xf>
    <xf numFmtId="49" fontId="32" fillId="0" borderId="0" xfId="12" applyNumberFormat="1" applyFont="1" applyAlignment="1">
      <alignment horizontal="left" vertical="top" wrapText="1" shrinkToFit="1"/>
    </xf>
    <xf numFmtId="0" fontId="17" fillId="0" borderId="0" xfId="11" applyFont="1" applyAlignment="1">
      <alignment horizontal="center"/>
    </xf>
    <xf numFmtId="4" fontId="17" fillId="0" borderId="0" xfId="0" applyNumberFormat="1" applyFont="1"/>
    <xf numFmtId="4" fontId="33" fillId="0" borderId="0" xfId="0" applyNumberFormat="1" applyFont="1"/>
    <xf numFmtId="0" fontId="34" fillId="0" borderId="0" xfId="11" applyFont="1" applyAlignment="1">
      <alignment horizontal="center"/>
    </xf>
    <xf numFmtId="49" fontId="31" fillId="0" borderId="0" xfId="11" applyNumberFormat="1" applyFont="1" applyAlignment="1">
      <alignment horizontal="left" vertical="top" wrapText="1" shrinkToFit="1"/>
    </xf>
    <xf numFmtId="0" fontId="9" fillId="0" borderId="3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right" vertical="top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left" vertical="top" wrapText="1"/>
    </xf>
  </cellXfs>
  <cellStyles count="13">
    <cellStyle name="Hiperpovezava" xfId="5" builtinId="8"/>
    <cellStyle name="Navadno" xfId="0" builtinId="0"/>
    <cellStyle name="Navadno 2" xfId="6" xr:uid="{00000000-0005-0000-0000-000001000000}"/>
    <cellStyle name="Navadno 2 62" xfId="12" xr:uid="{8417D9F2-E6E0-4183-BD3C-F99A2A7806FE}"/>
    <cellStyle name="Navadno 3" xfId="7" xr:uid="{3CF75A1A-2535-407C-A715-822403CD8C72}"/>
    <cellStyle name="Navadno 7" xfId="11" xr:uid="{088D5D6D-BC33-4319-BC1B-4890AF2BB306}"/>
    <cellStyle name="Normal 2" xfId="2" xr:uid="{00000000-0005-0000-0000-000004000000}"/>
    <cellStyle name="Normal 2 2" xfId="8" xr:uid="{2B0F7372-A75E-45E3-A902-430967091C05}"/>
    <cellStyle name="Normal 3" xfId="1" xr:uid="{00000000-0005-0000-0000-000005000000}"/>
    <cellStyle name="Normal 4" xfId="4" xr:uid="{00000000-0005-0000-0000-000006000000}"/>
    <cellStyle name="Normal 5" xfId="9" xr:uid="{2C97942D-1658-4733-AA1C-1E83B02BD37B}"/>
    <cellStyle name="Popis Evo" xfId="3" xr:uid="{00000000-0005-0000-0000-000007000000}"/>
    <cellStyle name="Valuta 15 4" xfId="10" xr:uid="{73DBDAD4-0C51-44B2-8BFD-576C61F165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2:H40"/>
  <sheetViews>
    <sheetView topLeftCell="A22" workbookViewId="0">
      <selection activeCell="G23" sqref="G23"/>
    </sheetView>
  </sheetViews>
  <sheetFormatPr defaultColWidth="9.21875" defaultRowHeight="13.8" x14ac:dyDescent="0.3"/>
  <cols>
    <col min="1" max="1" width="11.21875" style="4" customWidth="1"/>
    <col min="2" max="2" width="52.5546875" style="2" customWidth="1"/>
    <col min="3" max="4" width="5.5546875" style="1" customWidth="1"/>
    <col min="5" max="5" width="9.109375" style="7" customWidth="1"/>
    <col min="6" max="6" width="11.21875" style="7" customWidth="1"/>
  </cols>
  <sheetData>
    <row r="2" spans="1:6" ht="15.6" x14ac:dyDescent="0.3">
      <c r="A2" s="72" t="s">
        <v>45</v>
      </c>
      <c r="B2" s="28" t="s">
        <v>44</v>
      </c>
    </row>
    <row r="3" spans="1:6" ht="15.6" x14ac:dyDescent="0.3">
      <c r="A3" s="28"/>
      <c r="B3" s="28"/>
    </row>
    <row r="4" spans="1:6" x14ac:dyDescent="0.3">
      <c r="A4" s="8"/>
      <c r="B4" s="9"/>
      <c r="C4" s="10"/>
      <c r="D4" s="10"/>
      <c r="E4" s="11"/>
      <c r="F4" s="11"/>
    </row>
    <row r="5" spans="1:6" ht="18" x14ac:dyDescent="0.3">
      <c r="A5" s="16" t="s">
        <v>13</v>
      </c>
      <c r="B5" s="97" t="s">
        <v>72</v>
      </c>
      <c r="C5" s="18"/>
      <c r="D5" s="18"/>
      <c r="E5" s="19"/>
      <c r="F5" s="19"/>
    </row>
    <row r="6" spans="1:6" ht="18" x14ac:dyDescent="0.3">
      <c r="A6" s="16"/>
      <c r="B6" s="97" t="s">
        <v>73</v>
      </c>
      <c r="C6" s="18"/>
      <c r="D6" s="18"/>
      <c r="E6" s="19"/>
      <c r="F6" s="19"/>
    </row>
    <row r="7" spans="1:6" ht="18" x14ac:dyDescent="0.3">
      <c r="A7" s="16"/>
      <c r="B7" s="97" t="s">
        <v>74</v>
      </c>
      <c r="C7" s="18"/>
      <c r="D7" s="18"/>
      <c r="E7" s="19"/>
      <c r="F7" s="19"/>
    </row>
    <row r="8" spans="1:6" x14ac:dyDescent="0.3">
      <c r="A8" s="16"/>
      <c r="B8" s="17"/>
      <c r="C8" s="18"/>
      <c r="D8" s="18"/>
      <c r="E8" s="19"/>
      <c r="F8" s="19"/>
    </row>
    <row r="9" spans="1:6" ht="18" x14ac:dyDescent="0.3">
      <c r="A9" s="16" t="s">
        <v>14</v>
      </c>
      <c r="B9" s="98" t="s">
        <v>148</v>
      </c>
      <c r="C9" s="18"/>
      <c r="D9" s="18"/>
      <c r="E9" s="19"/>
      <c r="F9" s="19"/>
    </row>
    <row r="10" spans="1:6" ht="18" x14ac:dyDescent="0.3">
      <c r="A10" s="16"/>
      <c r="B10" s="98" t="s">
        <v>147</v>
      </c>
      <c r="C10" s="18"/>
      <c r="D10" s="18"/>
      <c r="E10" s="19"/>
      <c r="F10" s="19"/>
    </row>
    <row r="11" spans="1:6" x14ac:dyDescent="0.3">
      <c r="A11" s="16"/>
      <c r="B11" s="29"/>
      <c r="C11" s="18"/>
      <c r="D11" s="18"/>
      <c r="E11" s="19"/>
      <c r="F11" s="19"/>
    </row>
    <row r="12" spans="1:6" ht="15.6" x14ac:dyDescent="0.3">
      <c r="A12" s="4" t="s">
        <v>22</v>
      </c>
      <c r="B12" s="28" t="s">
        <v>15</v>
      </c>
      <c r="C12" s="18"/>
      <c r="D12" s="18"/>
      <c r="E12" s="19"/>
      <c r="F12" s="19"/>
    </row>
    <row r="13" spans="1:6" x14ac:dyDescent="0.3">
      <c r="A13" s="12"/>
      <c r="B13" s="13"/>
      <c r="C13" s="14"/>
      <c r="D13" s="14"/>
      <c r="E13" s="15"/>
      <c r="F13" s="15"/>
    </row>
    <row r="18" spans="1:8" x14ac:dyDescent="0.3">
      <c r="A18" s="12"/>
      <c r="B18" s="13"/>
      <c r="C18" s="14"/>
      <c r="D18" s="14"/>
      <c r="E18" s="15"/>
      <c r="F18" s="15"/>
    </row>
    <row r="20" spans="1:8" x14ac:dyDescent="0.3">
      <c r="A20" s="20" t="str">
        <f>'Energetski razvod'!A3</f>
        <v>3.3.1</v>
      </c>
      <c r="B20" s="2" t="str">
        <f>'Energetski razvod'!C3</f>
        <v>ENERGETSKI RAZVOD</v>
      </c>
      <c r="F20"/>
      <c r="H20" s="21"/>
    </row>
    <row r="21" spans="1:8" ht="10.050000000000001" customHeight="1" x14ac:dyDescent="0.3">
      <c r="A21" s="3"/>
    </row>
    <row r="22" spans="1:8" x14ac:dyDescent="0.3">
      <c r="A22" s="95" t="str">
        <f>'Energetski razvod'!A39</f>
        <v>3.3.2</v>
      </c>
      <c r="B22" s="2" t="str">
        <f>'Energetski razvod'!C39</f>
        <v>ELEKTRIČNI RAZDELILNIKI IN NAPRAVE</v>
      </c>
    </row>
    <row r="23" spans="1:8" ht="10.050000000000001" customHeight="1" x14ac:dyDescent="0.3">
      <c r="A23" s="20"/>
      <c r="F23"/>
      <c r="H23" s="21"/>
    </row>
    <row r="24" spans="1:8" x14ac:dyDescent="0.3">
      <c r="A24" s="20" t="str">
        <f>'Energetski razvod'!A119</f>
        <v>3.3.3</v>
      </c>
      <c r="B24" s="2" t="str">
        <f>'Energetski razvod'!C119</f>
        <v>INŠTALACIJSKI MATERIAL IN OPREMA</v>
      </c>
    </row>
    <row r="25" spans="1:8" x14ac:dyDescent="0.3">
      <c r="A25" s="20"/>
    </row>
    <row r="26" spans="1:8" x14ac:dyDescent="0.3">
      <c r="A26" s="20" t="s">
        <v>57</v>
      </c>
      <c r="B26" s="2" t="str">
        <f>'Energetski razvod'!C160</f>
        <v>NADZORNA IN KRMILNA OPREMA</v>
      </c>
    </row>
    <row r="27" spans="1:8" x14ac:dyDescent="0.3">
      <c r="A27" s="20"/>
    </row>
    <row r="28" spans="1:8" x14ac:dyDescent="0.3">
      <c r="A28" s="20" t="s">
        <v>71</v>
      </c>
      <c r="B28" s="2" t="str">
        <f>'Energetski razvod'!C179</f>
        <v>INŠTALACIJE IN OPREMA IZENAČITVE POTENCIALOV</v>
      </c>
    </row>
    <row r="29" spans="1:8" x14ac:dyDescent="0.3">
      <c r="A29" s="3"/>
    </row>
    <row r="30" spans="1:8" x14ac:dyDescent="0.3">
      <c r="A30" s="20" t="str">
        <f>'Energetski razvod'!A200</f>
        <v>3.3.6</v>
      </c>
      <c r="B30" s="2" t="str">
        <f>'Energetski razvod'!C200</f>
        <v>ZAKLJUČNA DELA</v>
      </c>
    </row>
    <row r="31" spans="1:8" x14ac:dyDescent="0.3">
      <c r="A31" s="3"/>
    </row>
    <row r="32" spans="1:8" x14ac:dyDescent="0.3">
      <c r="A32" s="12"/>
      <c r="B32" s="13"/>
      <c r="C32" s="14"/>
      <c r="D32" s="14"/>
      <c r="E32" s="15"/>
      <c r="F32" s="15"/>
    </row>
    <row r="35" spans="1:6" ht="25.5" customHeight="1" x14ac:dyDescent="0.3">
      <c r="A35" s="118" t="s">
        <v>2</v>
      </c>
      <c r="B35" s="118"/>
      <c r="C35" s="118"/>
      <c r="D35" s="118"/>
      <c r="E35" s="118"/>
      <c r="F35" s="118"/>
    </row>
    <row r="37" spans="1:6" x14ac:dyDescent="0.3">
      <c r="A37" s="99" t="s">
        <v>66</v>
      </c>
    </row>
    <row r="38" spans="1:6" x14ac:dyDescent="0.3">
      <c r="A38" s="4" t="s">
        <v>75</v>
      </c>
      <c r="B38" s="24"/>
    </row>
    <row r="39" spans="1:6" ht="31.5" customHeight="1" x14ac:dyDescent="0.3">
      <c r="A39" s="119" t="s">
        <v>76</v>
      </c>
      <c r="B39" s="119"/>
      <c r="C39" s="119"/>
      <c r="D39" s="119"/>
      <c r="E39" s="119"/>
      <c r="F39" s="119"/>
    </row>
    <row r="40" spans="1:6" x14ac:dyDescent="0.3">
      <c r="A40" s="4" t="s">
        <v>77</v>
      </c>
      <c r="B40" s="24"/>
    </row>
  </sheetData>
  <mergeCells count="2">
    <mergeCell ref="A35:F35"/>
    <mergeCell ref="A39:F39"/>
  </mergeCells>
  <pageMargins left="0.78740157480314965" right="0.78740157480314965" top="1.1811023622047245" bottom="0.98425196850393704" header="0.59055118110236227" footer="0.39370078740157483"/>
  <pageSetup paperSize="9" orientation="portrait" r:id="rId1"/>
  <headerFooter>
    <oddHeader>&amp;L&amp;8
&amp;C&amp;8
&amp;G&amp;R&amp;8&amp;G</oddHeader>
    <oddFooter>&amp;L&amp;8 4.4 TEHNIČNO POROČILO
&amp;C&amp;8&amp;G
&amp;R&amp;8&amp;F
Stran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>
      <selection activeCell="F30" sqref="F30"/>
    </sheetView>
  </sheetViews>
  <sheetFormatPr defaultColWidth="9.21875" defaultRowHeight="13.8" x14ac:dyDescent="0.3"/>
  <cols>
    <col min="1" max="1" width="95.5546875" style="4" customWidth="1"/>
  </cols>
  <sheetData>
    <row r="1" spans="1:2" s="51" customFormat="1" ht="15.6" x14ac:dyDescent="0.3">
      <c r="A1" s="28" t="s">
        <v>27</v>
      </c>
    </row>
    <row r="3" spans="1:2" ht="25.5" customHeight="1" x14ac:dyDescent="0.3">
      <c r="A3" s="24" t="s">
        <v>5</v>
      </c>
    </row>
    <row r="5" spans="1:2" ht="38.25" customHeight="1" x14ac:dyDescent="0.3">
      <c r="A5" s="24" t="s">
        <v>6</v>
      </c>
    </row>
    <row r="7" spans="1:2" ht="25.5" customHeight="1" x14ac:dyDescent="0.3">
      <c r="A7" s="24" t="s">
        <v>7</v>
      </c>
    </row>
    <row r="9" spans="1:2" ht="25.5" customHeight="1" x14ac:dyDescent="0.3">
      <c r="A9" s="24" t="s">
        <v>26</v>
      </c>
    </row>
    <row r="11" spans="1:2" ht="25.5" customHeight="1" x14ac:dyDescent="0.3">
      <c r="A11" s="24" t="s">
        <v>8</v>
      </c>
    </row>
    <row r="13" spans="1:2" ht="25.5" customHeight="1" x14ac:dyDescent="0.3">
      <c r="A13" s="24" t="s">
        <v>3</v>
      </c>
      <c r="B13" s="56"/>
    </row>
    <row r="14" spans="1:2" ht="14.4" x14ac:dyDescent="0.3">
      <c r="B14" s="56"/>
    </row>
    <row r="15" spans="1:2" ht="41.4" x14ac:dyDescent="0.3">
      <c r="A15" s="41" t="s">
        <v>36</v>
      </c>
    </row>
    <row r="17" spans="1:1" ht="25.5" customHeight="1" x14ac:dyDescent="0.3">
      <c r="A17" s="24" t="s">
        <v>9</v>
      </c>
    </row>
    <row r="19" spans="1:1" x14ac:dyDescent="0.3">
      <c r="A19" s="66"/>
    </row>
  </sheetData>
  <pageMargins left="0.78740157480314965" right="0.78740157480314965" top="1.1811023622047245" bottom="0.98425196850393704" header="0.59055118110236227" footer="0.39370078740157483"/>
  <pageSetup paperSize="9" orientation="portrait" r:id="rId1"/>
  <headerFooter>
    <oddHeader>&amp;L&amp;8
&amp;C&amp;8
&amp;G&amp;R&amp;8&amp;G</oddHeader>
    <oddFooter>&amp;L&amp;8 4.4 TEHNIČNO POROČILO
&amp;C&amp;8&amp;G
&amp;R&amp;8&amp;F
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43"/>
  <sheetViews>
    <sheetView tabSelected="1" view="pageBreakPreview" zoomScaleNormal="100" zoomScaleSheetLayoutView="100" zoomScalePageLayoutView="150" workbookViewId="0">
      <selection activeCell="F232" sqref="F232"/>
    </sheetView>
  </sheetViews>
  <sheetFormatPr defaultColWidth="9.21875" defaultRowHeight="13.8" x14ac:dyDescent="0.3"/>
  <cols>
    <col min="1" max="1" width="4.6640625" style="31" customWidth="1"/>
    <col min="2" max="2" width="1.6640625" style="31" customWidth="1"/>
    <col min="3" max="3" width="52.21875" style="2" customWidth="1"/>
    <col min="4" max="4" width="5.6640625" style="1" customWidth="1"/>
    <col min="5" max="5" width="6.6640625" style="1" customWidth="1"/>
    <col min="6" max="6" width="10.6640625" style="22" customWidth="1"/>
    <col min="7" max="7" width="12.6640625" style="22" customWidth="1"/>
  </cols>
  <sheetData>
    <row r="1" spans="1:8" s="79" customFormat="1" x14ac:dyDescent="0.3">
      <c r="A1" s="76" t="s">
        <v>28</v>
      </c>
      <c r="B1" s="77"/>
      <c r="C1" s="78" t="s">
        <v>56</v>
      </c>
      <c r="D1" s="74" t="s">
        <v>29</v>
      </c>
      <c r="E1" s="74"/>
      <c r="F1" s="80" t="s">
        <v>30</v>
      </c>
      <c r="G1" s="75" t="s">
        <v>31</v>
      </c>
    </row>
    <row r="3" spans="1:8" s="51" customFormat="1" ht="15.6" x14ac:dyDescent="0.3">
      <c r="A3" s="52" t="s">
        <v>46</v>
      </c>
      <c r="B3" s="53"/>
      <c r="C3" s="38" t="s">
        <v>1</v>
      </c>
      <c r="D3" s="54"/>
      <c r="E3" s="54"/>
      <c r="F3" s="55"/>
      <c r="G3" s="55"/>
    </row>
    <row r="4" spans="1:8" s="51" customFormat="1" ht="15.6" x14ac:dyDescent="0.3">
      <c r="A4" s="52"/>
      <c r="B4" s="53"/>
      <c r="C4" s="38"/>
      <c r="D4" s="54"/>
      <c r="E4" s="54"/>
      <c r="F4" s="55"/>
      <c r="G4" s="55"/>
    </row>
    <row r="6" spans="1:8" ht="41.4" x14ac:dyDescent="0.3">
      <c r="A6" s="30">
        <f>IF(C5="",MAX(A$5:$C5)+1,"")</f>
        <v>1</v>
      </c>
      <c r="C6" s="2" t="s">
        <v>19</v>
      </c>
      <c r="D6" s="1" t="s">
        <v>0</v>
      </c>
      <c r="E6" s="1">
        <v>1</v>
      </c>
      <c r="F6" s="22">
        <v>0</v>
      </c>
      <c r="G6" s="22" t="str">
        <f>IF(F6&gt;0,ROUND(F6*E6,2),"")</f>
        <v/>
      </c>
    </row>
    <row r="7" spans="1:8" x14ac:dyDescent="0.3">
      <c r="A7" s="30"/>
    </row>
    <row r="8" spans="1:8" ht="55.2" x14ac:dyDescent="0.3">
      <c r="A8" s="30">
        <f>IF(C7="",MAX(A$5:$C7)+1,"")</f>
        <v>2</v>
      </c>
      <c r="B8" s="100"/>
      <c r="C8" s="2" t="s">
        <v>78</v>
      </c>
      <c r="D8" t="s">
        <v>0</v>
      </c>
      <c r="E8">
        <v>1</v>
      </c>
      <c r="F8" s="102"/>
      <c r="G8" s="103"/>
      <c r="H8" s="103"/>
    </row>
    <row r="9" spans="1:8" x14ac:dyDescent="0.3">
      <c r="A9" s="30"/>
      <c r="B9" s="100"/>
      <c r="C9" s="2" t="s">
        <v>79</v>
      </c>
      <c r="D9" t="s">
        <v>0</v>
      </c>
      <c r="E9">
        <v>1</v>
      </c>
      <c r="F9" s="102"/>
      <c r="G9" s="103"/>
      <c r="H9" s="103"/>
    </row>
    <row r="10" spans="1:8" x14ac:dyDescent="0.3">
      <c r="A10" s="30"/>
      <c r="B10" s="100"/>
      <c r="C10" s="2" t="s">
        <v>80</v>
      </c>
      <c r="D10" t="s">
        <v>0</v>
      </c>
      <c r="E10">
        <v>2</v>
      </c>
      <c r="F10" s="102"/>
      <c r="G10" s="103"/>
      <c r="H10" s="103"/>
    </row>
    <row r="11" spans="1:8" x14ac:dyDescent="0.3">
      <c r="A11" s="30"/>
      <c r="B11" s="100"/>
      <c r="C11" s="2" t="s">
        <v>81</v>
      </c>
      <c r="D11" t="s">
        <v>0</v>
      </c>
      <c r="E11">
        <v>1</v>
      </c>
      <c r="F11" s="102"/>
      <c r="G11" s="103"/>
      <c r="H11" s="103"/>
    </row>
    <row r="12" spans="1:8" x14ac:dyDescent="0.3">
      <c r="A12" s="30"/>
      <c r="B12" s="100"/>
      <c r="C12" s="2" t="s">
        <v>82</v>
      </c>
      <c r="D12" t="s">
        <v>0</v>
      </c>
      <c r="E12">
        <v>1</v>
      </c>
      <c r="F12" s="102"/>
      <c r="G12" s="103"/>
      <c r="H12" s="103"/>
    </row>
    <row r="13" spans="1:8" x14ac:dyDescent="0.3">
      <c r="A13" s="30"/>
      <c r="B13" s="100"/>
      <c r="C13" s="2" t="s">
        <v>83</v>
      </c>
      <c r="D13" t="s">
        <v>0</v>
      </c>
      <c r="E13">
        <v>3</v>
      </c>
      <c r="F13" s="102"/>
      <c r="G13" s="103"/>
      <c r="H13" s="103"/>
    </row>
    <row r="14" spans="1:8" x14ac:dyDescent="0.3">
      <c r="A14" s="30"/>
      <c r="B14" s="100"/>
      <c r="C14" s="2" t="s">
        <v>84</v>
      </c>
      <c r="D14" t="s">
        <v>0</v>
      </c>
      <c r="E14">
        <v>1</v>
      </c>
      <c r="F14" s="102"/>
      <c r="G14" s="103"/>
      <c r="H14" s="103"/>
    </row>
    <row r="15" spans="1:8" x14ac:dyDescent="0.3">
      <c r="A15" s="30"/>
      <c r="B15" s="100"/>
      <c r="C15" s="2" t="s">
        <v>85</v>
      </c>
      <c r="D15" t="s">
        <v>0</v>
      </c>
      <c r="E15">
        <v>3</v>
      </c>
      <c r="F15" s="102"/>
      <c r="G15" s="103"/>
      <c r="H15" s="103"/>
    </row>
    <row r="16" spans="1:8" ht="55.2" x14ac:dyDescent="0.3">
      <c r="A16" s="30"/>
      <c r="B16" s="100"/>
      <c r="C16" s="2" t="s">
        <v>86</v>
      </c>
      <c r="D16" t="s">
        <v>0</v>
      </c>
      <c r="E16">
        <v>1</v>
      </c>
      <c r="F16" s="102"/>
      <c r="G16" s="103"/>
      <c r="H16" s="103"/>
    </row>
    <row r="17" spans="1:8" x14ac:dyDescent="0.3">
      <c r="A17" s="30"/>
      <c r="B17" s="100"/>
      <c r="C17" s="2" t="s">
        <v>87</v>
      </c>
      <c r="D17" t="s">
        <v>0</v>
      </c>
      <c r="E17">
        <v>3</v>
      </c>
      <c r="F17" s="102"/>
      <c r="G17" s="103"/>
      <c r="H17" s="103"/>
    </row>
    <row r="18" spans="1:8" ht="27.6" x14ac:dyDescent="0.3">
      <c r="A18" s="30"/>
      <c r="B18" s="100"/>
      <c r="C18" s="2" t="s">
        <v>69</v>
      </c>
      <c r="D18" t="s">
        <v>0</v>
      </c>
      <c r="E18">
        <v>4</v>
      </c>
      <c r="F18" s="102"/>
      <c r="G18" s="103"/>
      <c r="H18" s="103"/>
    </row>
    <row r="19" spans="1:8" x14ac:dyDescent="0.3">
      <c r="A19" s="30"/>
      <c r="B19" s="100"/>
      <c r="C19" s="2" t="s">
        <v>88</v>
      </c>
      <c r="D19" s="104" t="s">
        <v>0</v>
      </c>
      <c r="E19" s="1">
        <v>1</v>
      </c>
      <c r="F19" s="105"/>
      <c r="G19" s="106"/>
      <c r="H19" s="103"/>
    </row>
    <row r="20" spans="1:8" x14ac:dyDescent="0.3">
      <c r="A20" s="30"/>
      <c r="B20" s="100"/>
      <c r="C20" s="2" t="s">
        <v>89</v>
      </c>
      <c r="D20" t="s">
        <v>0</v>
      </c>
      <c r="E20">
        <v>1</v>
      </c>
      <c r="F20" s="102"/>
      <c r="G20" s="103"/>
      <c r="H20" s="103"/>
    </row>
    <row r="21" spans="1:8" x14ac:dyDescent="0.3">
      <c r="A21" s="30"/>
      <c r="B21" s="100"/>
      <c r="C21" s="2" t="s">
        <v>90</v>
      </c>
      <c r="D21" t="s">
        <v>0</v>
      </c>
      <c r="E21">
        <v>1</v>
      </c>
      <c r="F21" s="102"/>
      <c r="G21" s="103"/>
      <c r="H21" s="103"/>
    </row>
    <row r="22" spans="1:8" x14ac:dyDescent="0.3">
      <c r="A22" s="30"/>
      <c r="B22" s="100"/>
      <c r="C22" s="2" t="s">
        <v>91</v>
      </c>
      <c r="D22" t="s">
        <v>10</v>
      </c>
      <c r="E22">
        <v>1</v>
      </c>
      <c r="F22" s="102"/>
      <c r="G22" s="103"/>
      <c r="H22" s="103"/>
    </row>
    <row r="23" spans="1:8" x14ac:dyDescent="0.3">
      <c r="A23" s="30"/>
      <c r="B23" s="100"/>
      <c r="C23" s="2" t="s">
        <v>92</v>
      </c>
      <c r="D23" t="s">
        <v>0</v>
      </c>
      <c r="E23">
        <v>3</v>
      </c>
      <c r="F23" s="102"/>
      <c r="G23"/>
      <c r="H23" s="103"/>
    </row>
    <row r="24" spans="1:8" x14ac:dyDescent="0.3">
      <c r="A24" s="30"/>
      <c r="B24" s="100"/>
      <c r="C24" s="2" t="s">
        <v>93</v>
      </c>
      <c r="D24" t="s">
        <v>10</v>
      </c>
      <c r="E24">
        <v>2</v>
      </c>
      <c r="F24" s="102"/>
      <c r="G24" s="103"/>
      <c r="H24" s="103"/>
    </row>
    <row r="25" spans="1:8" x14ac:dyDescent="0.3">
      <c r="A25" s="30"/>
      <c r="B25" s="100"/>
      <c r="C25" s="2" t="s">
        <v>94</v>
      </c>
      <c r="D25" t="s">
        <v>11</v>
      </c>
      <c r="E25">
        <v>1</v>
      </c>
      <c r="F25" s="102"/>
      <c r="G25" s="103"/>
      <c r="H25" s="103"/>
    </row>
    <row r="26" spans="1:8" x14ac:dyDescent="0.3">
      <c r="A26" s="30"/>
      <c r="B26" s="100"/>
      <c r="C26" s="101"/>
      <c r="D26"/>
      <c r="E26"/>
      <c r="F26" s="102"/>
      <c r="G26" s="103"/>
      <c r="H26" s="103"/>
    </row>
    <row r="27" spans="1:8" x14ac:dyDescent="0.3">
      <c r="A27" s="30"/>
      <c r="B27" s="100"/>
      <c r="C27" s="107" t="s">
        <v>95</v>
      </c>
      <c r="D27" t="s">
        <v>11</v>
      </c>
      <c r="E27">
        <v>1</v>
      </c>
      <c r="F27" s="102">
        <v>0</v>
      </c>
      <c r="G27" s="108">
        <f t="shared" ref="G27" si="0">SUM(E27*F27)</f>
        <v>0</v>
      </c>
      <c r="H27" s="103"/>
    </row>
    <row r="28" spans="1:8" x14ac:dyDescent="0.3">
      <c r="A28" s="30"/>
    </row>
    <row r="29" spans="1:8" ht="27.6" x14ac:dyDescent="0.3">
      <c r="A29" s="30">
        <f>IF(C28="",MAX(A$5:$C28)+1,"")</f>
        <v>3</v>
      </c>
      <c r="C29" s="2" t="s">
        <v>96</v>
      </c>
      <c r="D29" s="1" t="s">
        <v>0</v>
      </c>
      <c r="E29" s="1">
        <v>1</v>
      </c>
      <c r="F29" s="22">
        <v>0</v>
      </c>
      <c r="G29" s="22" t="str">
        <f>IF(F29&gt;0,ROUND(F29*E29,2),"")</f>
        <v/>
      </c>
    </row>
    <row r="30" spans="1:8" x14ac:dyDescent="0.3">
      <c r="A30" s="32"/>
    </row>
    <row r="31" spans="1:8" ht="48.6" customHeight="1" x14ac:dyDescent="0.3">
      <c r="A31" s="30">
        <f>IF(C30="",MAX(A$5:$C30)+1,"")</f>
        <v>4</v>
      </c>
      <c r="C31" s="41" t="s">
        <v>97</v>
      </c>
      <c r="D31" s="1" t="s">
        <v>10</v>
      </c>
      <c r="E31" s="1">
        <v>40</v>
      </c>
      <c r="F31" s="22">
        <v>0</v>
      </c>
      <c r="G31" s="22" t="str">
        <f>IF(F31&gt;0,ROUND(F31*E31,2),"")</f>
        <v/>
      </c>
    </row>
    <row r="32" spans="1:8" x14ac:dyDescent="0.3">
      <c r="A32" s="32"/>
    </row>
    <row r="33" spans="1:7" ht="27.6" x14ac:dyDescent="0.3">
      <c r="A33" s="30">
        <f>IF(C32="",MAX(A$5:$C32)+1,"")</f>
        <v>5</v>
      </c>
      <c r="C33" s="2" t="s">
        <v>68</v>
      </c>
      <c r="D33" s="1" t="s">
        <v>0</v>
      </c>
      <c r="E33" s="1">
        <v>2</v>
      </c>
      <c r="F33" s="22">
        <v>0</v>
      </c>
      <c r="G33" s="22" t="str">
        <f>IF(F33&gt;0,ROUND(F33*E33,2),"")</f>
        <v/>
      </c>
    </row>
    <row r="34" spans="1:7" x14ac:dyDescent="0.3">
      <c r="A34" s="73"/>
      <c r="C34" s="41"/>
    </row>
    <row r="35" spans="1:7" x14ac:dyDescent="0.3">
      <c r="A35" s="30"/>
    </row>
    <row r="36" spans="1:7" s="51" customFormat="1" ht="14.4" x14ac:dyDescent="0.3">
      <c r="A36" s="44" t="s">
        <v>12</v>
      </c>
      <c r="B36" s="45"/>
      <c r="C36" s="46" t="s">
        <v>63</v>
      </c>
      <c r="D36" s="47"/>
      <c r="E36" s="48"/>
      <c r="F36" s="49"/>
      <c r="G36" s="50" t="str">
        <f>IF(SUM(G5:G33)&gt;0,ROUND(SUM(G5:G33),2),"")</f>
        <v/>
      </c>
    </row>
    <row r="39" spans="1:7" ht="15.6" x14ac:dyDescent="0.3">
      <c r="A39" s="52" t="s">
        <v>47</v>
      </c>
      <c r="B39" s="53"/>
      <c r="C39" s="38" t="s">
        <v>4</v>
      </c>
      <c r="D39" s="54"/>
      <c r="E39" s="54"/>
      <c r="F39" s="55"/>
      <c r="G39" s="55"/>
    </row>
    <row r="40" spans="1:7" ht="15.6" x14ac:dyDescent="0.3">
      <c r="A40" s="52"/>
      <c r="B40" s="53"/>
      <c r="C40" s="38"/>
      <c r="D40" s="54"/>
      <c r="E40" s="54"/>
      <c r="F40" s="55"/>
      <c r="G40" s="55"/>
    </row>
    <row r="42" spans="1:7" x14ac:dyDescent="0.3">
      <c r="A42" s="30">
        <f>IF(C41="",MAX(A$5:$C41)+1,"")</f>
        <v>6</v>
      </c>
      <c r="C42" s="2" t="s">
        <v>98</v>
      </c>
    </row>
    <row r="44" spans="1:7" x14ac:dyDescent="0.3">
      <c r="A44" s="30"/>
      <c r="C44" s="2" t="s">
        <v>99</v>
      </c>
    </row>
    <row r="45" spans="1:7" x14ac:dyDescent="0.3">
      <c r="A45" s="30"/>
      <c r="C45" s="6"/>
    </row>
    <row r="46" spans="1:7" x14ac:dyDescent="0.3">
      <c r="A46" s="30"/>
      <c r="C46" s="6" t="s">
        <v>37</v>
      </c>
      <c r="D46" s="1" t="s">
        <v>0</v>
      </c>
      <c r="E46" s="1">
        <v>3</v>
      </c>
      <c r="G46" s="22" t="str">
        <f t="shared" ref="G46:G47" si="1">IF(F46&gt;0,ROUND(F46*E46,2),"")</f>
        <v/>
      </c>
    </row>
    <row r="47" spans="1:7" x14ac:dyDescent="0.3">
      <c r="A47" s="30"/>
      <c r="C47" s="6" t="s">
        <v>38</v>
      </c>
      <c r="D47" s="1" t="s">
        <v>0</v>
      </c>
      <c r="E47" s="1">
        <v>9</v>
      </c>
      <c r="G47" s="22" t="str">
        <f t="shared" si="1"/>
        <v/>
      </c>
    </row>
    <row r="48" spans="1:7" x14ac:dyDescent="0.3">
      <c r="A48" s="30"/>
      <c r="C48" s="6"/>
    </row>
    <row r="49" spans="1:7" x14ac:dyDescent="0.3">
      <c r="A49" s="30"/>
      <c r="C49" s="6" t="s">
        <v>100</v>
      </c>
      <c r="D49" s="1" t="s">
        <v>11</v>
      </c>
      <c r="E49" s="1">
        <v>1</v>
      </c>
      <c r="F49" s="22">
        <v>0</v>
      </c>
      <c r="G49" s="22" t="str">
        <f>IF(F49&gt;0,ROUND(F49*E49,2),"")</f>
        <v/>
      </c>
    </row>
    <row r="50" spans="1:7" x14ac:dyDescent="0.3">
      <c r="A50" s="30"/>
      <c r="C50" s="6"/>
      <c r="D50"/>
      <c r="E50"/>
      <c r="G50" s="22" t="str">
        <f>IF(F50&gt;0,ROUND(F50*E51,2),"")</f>
        <v/>
      </c>
    </row>
    <row r="51" spans="1:7" ht="82.8" x14ac:dyDescent="0.3">
      <c r="A51" s="30">
        <f>IF(C50="",MAX(A$5:$C49)+1,"")</f>
        <v>7</v>
      </c>
      <c r="C51" s="69" t="s">
        <v>70</v>
      </c>
    </row>
    <row r="52" spans="1:7" x14ac:dyDescent="0.3">
      <c r="A52" s="30"/>
      <c r="C52" s="68"/>
      <c r="D52"/>
      <c r="E52"/>
    </row>
    <row r="53" spans="1:7" x14ac:dyDescent="0.3">
      <c r="A53" s="30"/>
      <c r="C53" s="68" t="s">
        <v>117</v>
      </c>
      <c r="D53"/>
      <c r="E53"/>
    </row>
    <row r="54" spans="1:7" x14ac:dyDescent="0.3">
      <c r="A54" s="30"/>
      <c r="C54" s="69"/>
    </row>
    <row r="55" spans="1:7" x14ac:dyDescent="0.3">
      <c r="A55" s="30"/>
      <c r="C55" s="6" t="s">
        <v>40</v>
      </c>
    </row>
    <row r="56" spans="1:7" x14ac:dyDescent="0.3">
      <c r="A56" s="30"/>
      <c r="C56" s="67" t="s">
        <v>118</v>
      </c>
      <c r="D56" s="1" t="s">
        <v>0</v>
      </c>
      <c r="E56" s="1">
        <v>1</v>
      </c>
    </row>
    <row r="57" spans="1:7" x14ac:dyDescent="0.3">
      <c r="A57" s="30"/>
      <c r="C57" s="67" t="s">
        <v>43</v>
      </c>
      <c r="D57" s="1" t="s">
        <v>0</v>
      </c>
      <c r="E57" s="1">
        <v>4</v>
      </c>
    </row>
    <row r="58" spans="1:7" x14ac:dyDescent="0.3">
      <c r="A58" s="30"/>
      <c r="C58" s="6" t="s">
        <v>119</v>
      </c>
      <c r="D58" s="1" t="s">
        <v>0</v>
      </c>
      <c r="E58" s="1">
        <v>1</v>
      </c>
      <c r="G58" s="22" t="str">
        <f>IF(F58&gt;0,ROUND(F58*E58,2),"")</f>
        <v/>
      </c>
    </row>
    <row r="59" spans="1:7" x14ac:dyDescent="0.3">
      <c r="A59" s="30"/>
      <c r="C59" s="6" t="s">
        <v>42</v>
      </c>
      <c r="D59" s="1" t="s">
        <v>0</v>
      </c>
      <c r="E59" s="1">
        <v>5</v>
      </c>
    </row>
    <row r="60" spans="1:7" x14ac:dyDescent="0.3">
      <c r="A60" s="30"/>
      <c r="C60" s="6" t="s">
        <v>41</v>
      </c>
      <c r="D60" s="1" t="s">
        <v>0</v>
      </c>
      <c r="E60" s="1">
        <v>3</v>
      </c>
    </row>
    <row r="61" spans="1:7" x14ac:dyDescent="0.3">
      <c r="A61" s="30"/>
      <c r="C61" s="6" t="s">
        <v>120</v>
      </c>
      <c r="D61" s="1" t="s">
        <v>0</v>
      </c>
      <c r="E61" s="1">
        <v>1</v>
      </c>
    </row>
    <row r="62" spans="1:7" x14ac:dyDescent="0.3">
      <c r="A62" s="30"/>
      <c r="C62" s="6" t="s">
        <v>121</v>
      </c>
      <c r="D62" s="1" t="s">
        <v>0</v>
      </c>
      <c r="E62" s="1">
        <v>2</v>
      </c>
    </row>
    <row r="63" spans="1:7" x14ac:dyDescent="0.3">
      <c r="A63" s="30"/>
      <c r="C63" s="6" t="s">
        <v>39</v>
      </c>
      <c r="D63" s="1" t="s">
        <v>11</v>
      </c>
      <c r="E63" s="1">
        <v>1</v>
      </c>
      <c r="G63" s="22" t="str">
        <f>IF(F63&gt;0,ROUND(F63*E64,2),"")</f>
        <v/>
      </c>
    </row>
    <row r="64" spans="1:7" ht="27.6" x14ac:dyDescent="0.3">
      <c r="A64" s="30"/>
      <c r="C64" s="6" t="s">
        <v>58</v>
      </c>
      <c r="D64" s="1" t="s">
        <v>11</v>
      </c>
      <c r="E64" s="1">
        <v>1</v>
      </c>
      <c r="G64" s="22" t="str">
        <f>IF(F64&gt;0,ROUND(F64*#REF!,2),"")</f>
        <v/>
      </c>
    </row>
    <row r="65" spans="1:7" x14ac:dyDescent="0.3">
      <c r="A65" s="30"/>
      <c r="C65" s="6"/>
    </row>
    <row r="66" spans="1:7" x14ac:dyDescent="0.3">
      <c r="A66" s="30"/>
      <c r="C66" s="6" t="s">
        <v>16</v>
      </c>
      <c r="D66" s="1" t="s">
        <v>11</v>
      </c>
      <c r="E66" s="1">
        <v>1</v>
      </c>
      <c r="F66" s="22">
        <v>0</v>
      </c>
      <c r="G66" s="22" t="str">
        <f>IF(F66&gt;0,ROUND(F66*E66,2),"")</f>
        <v/>
      </c>
    </row>
    <row r="67" spans="1:7" x14ac:dyDescent="0.3">
      <c r="A67" s="30"/>
      <c r="C67" s="6"/>
    </row>
    <row r="68" spans="1:7" ht="82.8" x14ac:dyDescent="0.3">
      <c r="A68" s="30">
        <f>IF(C67="",MAX(A$5:$C66)+1,"")</f>
        <v>8</v>
      </c>
      <c r="C68" s="69" t="s">
        <v>101</v>
      </c>
    </row>
    <row r="69" spans="1:7" x14ac:dyDescent="0.3">
      <c r="A69" s="30"/>
      <c r="C69" s="68"/>
      <c r="D69"/>
      <c r="E69"/>
    </row>
    <row r="70" spans="1:7" x14ac:dyDescent="0.3">
      <c r="A70" s="30"/>
      <c r="C70" s="68" t="s">
        <v>117</v>
      </c>
      <c r="D70"/>
      <c r="E70"/>
    </row>
    <row r="71" spans="1:7" x14ac:dyDescent="0.3">
      <c r="A71" s="30"/>
      <c r="C71" s="69"/>
    </row>
    <row r="72" spans="1:7" x14ac:dyDescent="0.3">
      <c r="A72" s="30"/>
      <c r="C72" s="6" t="s">
        <v>40</v>
      </c>
    </row>
    <row r="73" spans="1:7" x14ac:dyDescent="0.3">
      <c r="A73" s="30"/>
      <c r="C73" s="67" t="s">
        <v>118</v>
      </c>
      <c r="D73" s="1" t="s">
        <v>0</v>
      </c>
      <c r="E73" s="1">
        <v>1</v>
      </c>
    </row>
    <row r="74" spans="1:7" x14ac:dyDescent="0.3">
      <c r="A74" s="30"/>
      <c r="C74" s="67" t="s">
        <v>43</v>
      </c>
      <c r="D74" s="1" t="s">
        <v>0</v>
      </c>
      <c r="E74" s="1">
        <v>4</v>
      </c>
    </row>
    <row r="75" spans="1:7" x14ac:dyDescent="0.3">
      <c r="A75" s="30"/>
      <c r="C75" s="6" t="s">
        <v>119</v>
      </c>
      <c r="D75" s="1" t="s">
        <v>0</v>
      </c>
      <c r="E75" s="1">
        <v>1</v>
      </c>
      <c r="G75" s="22" t="str">
        <f>IF(F75&gt;0,ROUND(F75*E75,2),"")</f>
        <v/>
      </c>
    </row>
    <row r="76" spans="1:7" x14ac:dyDescent="0.3">
      <c r="A76" s="30"/>
      <c r="C76" s="6" t="s">
        <v>42</v>
      </c>
      <c r="D76" s="1" t="s">
        <v>0</v>
      </c>
      <c r="E76" s="1">
        <v>4</v>
      </c>
    </row>
    <row r="77" spans="1:7" x14ac:dyDescent="0.3">
      <c r="A77" s="30"/>
      <c r="C77" s="6" t="s">
        <v>41</v>
      </c>
      <c r="D77" s="1" t="s">
        <v>0</v>
      </c>
      <c r="E77" s="1">
        <v>2</v>
      </c>
    </row>
    <row r="78" spans="1:7" x14ac:dyDescent="0.3">
      <c r="A78" s="30"/>
      <c r="C78" s="6" t="s">
        <v>120</v>
      </c>
      <c r="D78" s="1" t="s">
        <v>0</v>
      </c>
      <c r="E78" s="1">
        <v>1</v>
      </c>
    </row>
    <row r="79" spans="1:7" x14ac:dyDescent="0.3">
      <c r="A79" s="30"/>
      <c r="C79" s="6" t="s">
        <v>121</v>
      </c>
      <c r="D79" s="1" t="s">
        <v>0</v>
      </c>
      <c r="E79" s="1">
        <v>2</v>
      </c>
    </row>
    <row r="80" spans="1:7" x14ac:dyDescent="0.3">
      <c r="A80" s="30"/>
      <c r="C80" s="6" t="s">
        <v>39</v>
      </c>
      <c r="D80" s="1" t="s">
        <v>11</v>
      </c>
      <c r="E80" s="1">
        <v>1</v>
      </c>
      <c r="G80" s="22" t="str">
        <f>IF(F80&gt;0,ROUND(F80*E81,2),"")</f>
        <v/>
      </c>
    </row>
    <row r="81" spans="1:7" ht="27.6" x14ac:dyDescent="0.3">
      <c r="A81" s="30"/>
      <c r="C81" s="6" t="s">
        <v>58</v>
      </c>
      <c r="D81" s="1" t="s">
        <v>11</v>
      </c>
      <c r="E81" s="1">
        <v>1</v>
      </c>
      <c r="G81" s="22" t="str">
        <f>IF(F81&gt;0,ROUND(F81*#REF!,2),"")</f>
        <v/>
      </c>
    </row>
    <row r="82" spans="1:7" x14ac:dyDescent="0.3">
      <c r="A82" s="30"/>
      <c r="C82" s="6"/>
    </row>
    <row r="83" spans="1:7" x14ac:dyDescent="0.3">
      <c r="A83" s="30"/>
      <c r="C83" s="6" t="s">
        <v>16</v>
      </c>
      <c r="D83" s="1" t="s">
        <v>11</v>
      </c>
      <c r="E83" s="1">
        <v>1</v>
      </c>
      <c r="F83" s="22">
        <v>0</v>
      </c>
      <c r="G83" s="22" t="str">
        <f>IF(F83&gt;0,ROUND(F83*E83,2),"")</f>
        <v/>
      </c>
    </row>
    <row r="84" spans="1:7" x14ac:dyDescent="0.3">
      <c r="A84" s="30"/>
      <c r="C84" s="6"/>
    </row>
    <row r="85" spans="1:7" ht="82.8" x14ac:dyDescent="0.3">
      <c r="A85" s="30">
        <f>IF(C84="",MAX(A$5:$C83)+1,"")</f>
        <v>9</v>
      </c>
      <c r="C85" s="69" t="s">
        <v>102</v>
      </c>
    </row>
    <row r="86" spans="1:7" x14ac:dyDescent="0.3">
      <c r="A86" s="30"/>
      <c r="C86" s="68"/>
      <c r="D86"/>
      <c r="E86"/>
    </row>
    <row r="87" spans="1:7" x14ac:dyDescent="0.3">
      <c r="A87" s="30"/>
      <c r="C87" s="68" t="s">
        <v>122</v>
      </c>
      <c r="D87"/>
      <c r="E87"/>
    </row>
    <row r="88" spans="1:7" x14ac:dyDescent="0.3">
      <c r="A88" s="30"/>
      <c r="C88" s="69"/>
    </row>
    <row r="89" spans="1:7" x14ac:dyDescent="0.3">
      <c r="A89" s="30"/>
      <c r="C89" s="6" t="s">
        <v>40</v>
      </c>
    </row>
    <row r="90" spans="1:7" x14ac:dyDescent="0.3">
      <c r="A90" s="30"/>
      <c r="C90" s="67" t="s">
        <v>123</v>
      </c>
      <c r="D90" s="1" t="s">
        <v>0</v>
      </c>
      <c r="E90" s="1">
        <v>1</v>
      </c>
    </row>
    <row r="91" spans="1:7" x14ac:dyDescent="0.3">
      <c r="A91" s="30"/>
      <c r="C91" s="67" t="s">
        <v>43</v>
      </c>
      <c r="D91" s="1" t="s">
        <v>0</v>
      </c>
      <c r="E91" s="1">
        <v>4</v>
      </c>
    </row>
    <row r="92" spans="1:7" x14ac:dyDescent="0.3">
      <c r="A92" s="30"/>
      <c r="C92" s="6" t="s">
        <v>124</v>
      </c>
      <c r="D92" s="1" t="s">
        <v>0</v>
      </c>
      <c r="E92" s="1">
        <v>1</v>
      </c>
      <c r="G92" s="22" t="str">
        <f>IF(F92&gt;0,ROUND(F92*E92,2),"")</f>
        <v/>
      </c>
    </row>
    <row r="93" spans="1:7" x14ac:dyDescent="0.3">
      <c r="A93" s="30"/>
      <c r="C93" s="6" t="s">
        <v>42</v>
      </c>
      <c r="D93" s="1" t="s">
        <v>0</v>
      </c>
      <c r="E93" s="1">
        <v>3</v>
      </c>
    </row>
    <row r="94" spans="1:7" x14ac:dyDescent="0.3">
      <c r="A94" s="30"/>
      <c r="C94" s="6" t="s">
        <v>41</v>
      </c>
      <c r="D94" s="1" t="s">
        <v>0</v>
      </c>
      <c r="E94" s="1">
        <v>2</v>
      </c>
    </row>
    <row r="95" spans="1:7" x14ac:dyDescent="0.3">
      <c r="A95" s="30"/>
      <c r="C95" s="6" t="s">
        <v>120</v>
      </c>
      <c r="D95" s="1" t="s">
        <v>0</v>
      </c>
      <c r="E95" s="1">
        <v>1</v>
      </c>
    </row>
    <row r="96" spans="1:7" x14ac:dyDescent="0.3">
      <c r="A96" s="30"/>
      <c r="C96" s="6" t="s">
        <v>121</v>
      </c>
      <c r="D96" s="1" t="s">
        <v>0</v>
      </c>
      <c r="E96" s="1">
        <v>2</v>
      </c>
    </row>
    <row r="97" spans="1:7" x14ac:dyDescent="0.3">
      <c r="A97" s="30"/>
      <c r="C97" s="6" t="s">
        <v>39</v>
      </c>
      <c r="D97" s="1" t="s">
        <v>11</v>
      </c>
      <c r="E97" s="1">
        <v>1</v>
      </c>
      <c r="G97" s="22" t="str">
        <f>IF(F97&gt;0,ROUND(F97*E98,2),"")</f>
        <v/>
      </c>
    </row>
    <row r="98" spans="1:7" ht="27.6" x14ac:dyDescent="0.3">
      <c r="A98" s="30"/>
      <c r="C98" s="6" t="s">
        <v>58</v>
      </c>
      <c r="D98" s="1" t="s">
        <v>11</v>
      </c>
      <c r="E98" s="1">
        <v>1</v>
      </c>
      <c r="G98" s="22" t="str">
        <f>IF(F98&gt;0,ROUND(F98*#REF!,2),"")</f>
        <v/>
      </c>
    </row>
    <row r="99" spans="1:7" x14ac:dyDescent="0.3">
      <c r="A99" s="30"/>
      <c r="C99" s="6"/>
    </row>
    <row r="100" spans="1:7" x14ac:dyDescent="0.3">
      <c r="A100" s="30"/>
      <c r="C100" s="6" t="s">
        <v>16</v>
      </c>
      <c r="D100" s="1" t="s">
        <v>11</v>
      </c>
      <c r="E100" s="1">
        <v>1</v>
      </c>
      <c r="F100" s="22">
        <v>0</v>
      </c>
      <c r="G100" s="22" t="str">
        <f>IF(F100&gt;0,ROUND(F100*E100,2),"")</f>
        <v/>
      </c>
    </row>
    <row r="101" spans="1:7" x14ac:dyDescent="0.3">
      <c r="A101" s="30"/>
      <c r="C101" s="6"/>
    </row>
    <row r="102" spans="1:7" ht="82.8" x14ac:dyDescent="0.3">
      <c r="A102" s="30">
        <f>IF(C101="",MAX(A$5:$C99)+1,"")</f>
        <v>10</v>
      </c>
      <c r="C102" s="69" t="s">
        <v>103</v>
      </c>
    </row>
    <row r="103" spans="1:7" x14ac:dyDescent="0.3">
      <c r="A103" s="30"/>
      <c r="C103" s="68" t="s">
        <v>125</v>
      </c>
      <c r="D103"/>
      <c r="E103"/>
    </row>
    <row r="104" spans="1:7" x14ac:dyDescent="0.3">
      <c r="A104" s="30"/>
      <c r="C104" s="68"/>
      <c r="D104"/>
      <c r="E104"/>
    </row>
    <row r="105" spans="1:7" x14ac:dyDescent="0.3">
      <c r="A105" s="30"/>
      <c r="C105" s="110" t="s">
        <v>108</v>
      </c>
      <c r="D105" s="111"/>
      <c r="E105" s="111"/>
      <c r="F105" s="112"/>
      <c r="G105" s="112"/>
    </row>
    <row r="106" spans="1:7" x14ac:dyDescent="0.3">
      <c r="A106" s="30"/>
      <c r="C106" s="69"/>
      <c r="D106" s="111"/>
      <c r="E106" s="111"/>
      <c r="F106" s="112"/>
      <c r="G106" s="112"/>
    </row>
    <row r="107" spans="1:7" ht="262.2" x14ac:dyDescent="0.3">
      <c r="A107" s="30"/>
      <c r="C107" s="69" t="s">
        <v>104</v>
      </c>
      <c r="D107" s="111"/>
      <c r="E107" s="111"/>
    </row>
    <row r="108" spans="1:7" x14ac:dyDescent="0.3">
      <c r="A108" s="30"/>
      <c r="C108" s="69" t="s">
        <v>105</v>
      </c>
      <c r="D108" s="111" t="s">
        <v>0</v>
      </c>
      <c r="E108" s="111">
        <v>1</v>
      </c>
      <c r="F108" s="22">
        <v>0</v>
      </c>
      <c r="G108" s="22">
        <f>E108*F108</f>
        <v>0</v>
      </c>
    </row>
    <row r="109" spans="1:7" x14ac:dyDescent="0.3">
      <c r="A109" s="30"/>
      <c r="C109" s="69"/>
      <c r="D109" s="114"/>
      <c r="E109" s="114"/>
    </row>
    <row r="110" spans="1:7" ht="41.4" x14ac:dyDescent="0.3">
      <c r="A110" s="30"/>
      <c r="C110" s="69" t="s">
        <v>106</v>
      </c>
      <c r="D110" s="111"/>
      <c r="E110" s="111"/>
    </row>
    <row r="111" spans="1:7" x14ac:dyDescent="0.3">
      <c r="A111" s="30"/>
      <c r="C111" s="69"/>
    </row>
    <row r="112" spans="1:7" x14ac:dyDescent="0.3">
      <c r="A112" s="30"/>
      <c r="C112" s="69" t="s">
        <v>107</v>
      </c>
      <c r="D112" s="111" t="s">
        <v>0</v>
      </c>
      <c r="E112" s="111">
        <v>1</v>
      </c>
      <c r="F112" s="22">
        <v>0</v>
      </c>
      <c r="G112" s="22">
        <f>E112*F112</f>
        <v>0</v>
      </c>
    </row>
    <row r="113" spans="1:7" x14ac:dyDescent="0.3">
      <c r="A113" s="30"/>
      <c r="C113" s="69"/>
      <c r="D113" s="111"/>
      <c r="E113" s="111"/>
    </row>
    <row r="114" spans="1:7" x14ac:dyDescent="0.3">
      <c r="A114" s="30"/>
      <c r="C114" s="69" t="s">
        <v>131</v>
      </c>
      <c r="D114" s="111" t="s">
        <v>0</v>
      </c>
      <c r="E114" s="111">
        <v>1</v>
      </c>
      <c r="F114" s="22">
        <v>0</v>
      </c>
      <c r="G114" s="22">
        <f>E114*F114</f>
        <v>0</v>
      </c>
    </row>
    <row r="115" spans="1:7" ht="14.4" x14ac:dyDescent="0.3">
      <c r="A115" s="30"/>
      <c r="B115" s="81"/>
      <c r="C115" s="6"/>
    </row>
    <row r="116" spans="1:7" ht="14.4" x14ac:dyDescent="0.3">
      <c r="A116" s="44" t="s">
        <v>12</v>
      </c>
      <c r="C116" s="46" t="s">
        <v>62</v>
      </c>
      <c r="D116" s="47"/>
      <c r="E116" s="48"/>
      <c r="F116" s="49"/>
      <c r="G116" s="50" t="str">
        <f>IF(SUM(G41:G115)&gt;0,ROUND(SUM(G41:G115),2),"")</f>
        <v/>
      </c>
    </row>
    <row r="119" spans="1:7" ht="14.4" x14ac:dyDescent="0.3">
      <c r="A119" s="52" t="s">
        <v>48</v>
      </c>
      <c r="B119" s="53"/>
      <c r="C119" s="88" t="s">
        <v>17</v>
      </c>
      <c r="D119" s="54"/>
      <c r="E119" s="90"/>
      <c r="F119" s="55"/>
      <c r="G119" s="55"/>
    </row>
    <row r="120" spans="1:7" ht="14.4" x14ac:dyDescent="0.3">
      <c r="A120" s="52"/>
      <c r="B120" s="53"/>
      <c r="C120" s="88"/>
      <c r="D120" s="54"/>
      <c r="E120" s="90"/>
      <c r="F120" s="55"/>
      <c r="G120" s="55"/>
    </row>
    <row r="121" spans="1:7" x14ac:dyDescent="0.3">
      <c r="E121" s="91"/>
    </row>
    <row r="122" spans="1:7" ht="27.6" x14ac:dyDescent="0.3">
      <c r="A122" s="30">
        <f>IF(C121="",MAX(A$5:$C121)+1,"")</f>
        <v>11</v>
      </c>
      <c r="C122" s="2" t="s">
        <v>49</v>
      </c>
      <c r="E122" s="91"/>
    </row>
    <row r="123" spans="1:7" x14ac:dyDescent="0.3">
      <c r="A123" s="30"/>
      <c r="E123" s="91"/>
    </row>
    <row r="124" spans="1:7" x14ac:dyDescent="0.3">
      <c r="A124" s="30"/>
      <c r="C124" s="2" t="s">
        <v>34</v>
      </c>
      <c r="D124" s="1" t="s">
        <v>10</v>
      </c>
      <c r="E124" s="1">
        <v>400</v>
      </c>
      <c r="F124" s="22">
        <v>0</v>
      </c>
      <c r="G124" s="22" t="str">
        <f t="shared" ref="G124:G125" si="2">IF(F124&gt;0,ROUND(F124*E124,2),"")</f>
        <v/>
      </c>
    </row>
    <row r="125" spans="1:7" x14ac:dyDescent="0.3">
      <c r="A125" s="30"/>
      <c r="C125" s="2" t="s">
        <v>33</v>
      </c>
      <c r="D125" s="1" t="s">
        <v>10</v>
      </c>
      <c r="E125" s="1">
        <v>60</v>
      </c>
      <c r="F125" s="22">
        <v>0</v>
      </c>
      <c r="G125" s="22" t="str">
        <f t="shared" si="2"/>
        <v/>
      </c>
    </row>
    <row r="126" spans="1:7" x14ac:dyDescent="0.3">
      <c r="A126" s="30"/>
      <c r="C126" s="2" t="s">
        <v>132</v>
      </c>
      <c r="D126" s="1" t="s">
        <v>10</v>
      </c>
      <c r="E126" s="1">
        <v>120</v>
      </c>
      <c r="F126" s="22">
        <v>0</v>
      </c>
      <c r="G126" s="22" t="str">
        <f t="shared" ref="G126" si="3">IF(F126&gt;0,ROUND(F126*E126,2),"")</f>
        <v/>
      </c>
    </row>
    <row r="127" spans="1:7" x14ac:dyDescent="0.3">
      <c r="A127" s="30"/>
      <c r="C127" s="2" t="s">
        <v>133</v>
      </c>
      <c r="D127" s="1" t="s">
        <v>10</v>
      </c>
      <c r="E127" s="1">
        <v>120</v>
      </c>
      <c r="F127" s="22">
        <v>0</v>
      </c>
      <c r="G127" s="22" t="str">
        <f t="shared" ref="G127" si="4">IF(F127&gt;0,ROUND(F127*E127,2),"")</f>
        <v/>
      </c>
    </row>
    <row r="128" spans="1:7" x14ac:dyDescent="0.3">
      <c r="A128" s="30"/>
    </row>
    <row r="129" spans="1:7" ht="27.6" x14ac:dyDescent="0.3">
      <c r="A129" s="30">
        <f>IF(C128="",MAX(A$5:$C128)+1,"")</f>
        <v>12</v>
      </c>
      <c r="C129" s="2" t="s">
        <v>49</v>
      </c>
    </row>
    <row r="130" spans="1:7" x14ac:dyDescent="0.3">
      <c r="A130" s="30"/>
    </row>
    <row r="131" spans="1:7" x14ac:dyDescent="0.3">
      <c r="A131" s="30"/>
      <c r="C131" s="2" t="s">
        <v>126</v>
      </c>
      <c r="D131" s="1" t="s">
        <v>10</v>
      </c>
      <c r="E131" s="1">
        <v>140</v>
      </c>
      <c r="F131" s="22">
        <v>0</v>
      </c>
      <c r="G131" s="22" t="str">
        <f t="shared" ref="G131:G132" si="5">IF(F131&gt;0,ROUND(F131*E131,2),"")</f>
        <v/>
      </c>
    </row>
    <row r="132" spans="1:7" x14ac:dyDescent="0.3">
      <c r="A132" s="30"/>
      <c r="C132" s="2" t="s">
        <v>67</v>
      </c>
      <c r="D132" s="1" t="s">
        <v>10</v>
      </c>
      <c r="E132" s="1">
        <v>50</v>
      </c>
      <c r="F132" s="22">
        <v>0</v>
      </c>
      <c r="G132" s="22" t="str">
        <f t="shared" si="5"/>
        <v/>
      </c>
    </row>
    <row r="133" spans="1:7" x14ac:dyDescent="0.3">
      <c r="A133" s="30"/>
      <c r="C133" s="2" t="s">
        <v>127</v>
      </c>
      <c r="D133" s="1" t="s">
        <v>10</v>
      </c>
      <c r="E133" s="1">
        <v>100</v>
      </c>
      <c r="F133" s="22">
        <v>0</v>
      </c>
      <c r="G133" s="22" t="str">
        <f t="shared" ref="G133" si="6">IF(F133&gt;0,ROUND(F133*E133,2),"")</f>
        <v/>
      </c>
    </row>
    <row r="134" spans="1:7" x14ac:dyDescent="0.3">
      <c r="A134" s="30"/>
      <c r="E134" s="91"/>
    </row>
    <row r="135" spans="1:7" ht="27.6" x14ac:dyDescent="0.3">
      <c r="A135" s="30">
        <f>IF(C134="",MAX(A$5:$C134)+1,"")</f>
        <v>13</v>
      </c>
      <c r="C135" s="2" t="s">
        <v>52</v>
      </c>
      <c r="E135" s="91"/>
    </row>
    <row r="136" spans="1:7" x14ac:dyDescent="0.3">
      <c r="A136" s="30"/>
      <c r="E136" s="91"/>
    </row>
    <row r="137" spans="1:7" x14ac:dyDescent="0.3">
      <c r="A137" s="30"/>
      <c r="C137" s="2" t="s">
        <v>50</v>
      </c>
      <c r="D137" s="1" t="s">
        <v>10</v>
      </c>
      <c r="E137" s="91">
        <v>25</v>
      </c>
      <c r="F137" s="22">
        <v>0</v>
      </c>
      <c r="G137" s="22" t="str">
        <f t="shared" ref="G137" si="7">IF(F137&gt;0,ROUND(F137*E137,2),"")</f>
        <v/>
      </c>
    </row>
    <row r="138" spans="1:7" x14ac:dyDescent="0.3">
      <c r="A138" s="30"/>
      <c r="C138" s="2" t="s">
        <v>128</v>
      </c>
      <c r="D138" s="1" t="s">
        <v>10</v>
      </c>
      <c r="E138" s="91">
        <v>60</v>
      </c>
      <c r="F138" s="22">
        <v>0</v>
      </c>
      <c r="G138" s="22" t="str">
        <f t="shared" ref="G138" si="8">IF(F138&gt;0,ROUND(F138*E138,2),"")</f>
        <v/>
      </c>
    </row>
    <row r="139" spans="1:7" x14ac:dyDescent="0.3">
      <c r="A139" s="30"/>
      <c r="E139" s="91"/>
    </row>
    <row r="140" spans="1:7" ht="41.4" x14ac:dyDescent="0.3">
      <c r="A140" s="30">
        <f>IF(C139="",MAX(A$5:$C139)+1,"")</f>
        <v>14</v>
      </c>
      <c r="C140" s="2" t="s">
        <v>65</v>
      </c>
      <c r="E140" s="91"/>
    </row>
    <row r="141" spans="1:7" x14ac:dyDescent="0.3">
      <c r="A141" s="30"/>
      <c r="E141" s="91"/>
    </row>
    <row r="142" spans="1:7" x14ac:dyDescent="0.3">
      <c r="A142" s="30"/>
      <c r="C142" s="2" t="s">
        <v>51</v>
      </c>
      <c r="D142" s="1" t="s">
        <v>10</v>
      </c>
      <c r="E142" s="91">
        <v>150</v>
      </c>
      <c r="F142" s="22">
        <v>0</v>
      </c>
      <c r="G142" s="22" t="str">
        <f t="shared" ref="G142:G143" si="9">IF(F142&gt;0,ROUND(F142*E142,2),"")</f>
        <v/>
      </c>
    </row>
    <row r="143" spans="1:7" x14ac:dyDescent="0.3">
      <c r="A143" s="30"/>
      <c r="C143" s="2" t="s">
        <v>35</v>
      </c>
      <c r="D143" s="1" t="s">
        <v>10</v>
      </c>
      <c r="E143" s="91">
        <v>50</v>
      </c>
      <c r="F143" s="22">
        <v>0</v>
      </c>
      <c r="G143" s="22" t="str">
        <f t="shared" si="9"/>
        <v/>
      </c>
    </row>
    <row r="144" spans="1:7" x14ac:dyDescent="0.3">
      <c r="A144" s="30"/>
      <c r="E144" s="91"/>
      <c r="G144" s="70" t="str">
        <f>IF(F144&gt;0,ROUND(F144*#REF!,2),"")</f>
        <v/>
      </c>
    </row>
    <row r="145" spans="1:7" ht="27.6" x14ac:dyDescent="0.3">
      <c r="A145" s="30">
        <f>IF(C144="",MAX(A$5:$C144)+1,"")</f>
        <v>15</v>
      </c>
      <c r="C145" s="2" t="s">
        <v>53</v>
      </c>
      <c r="E145" s="91"/>
      <c r="G145" s="70" t="str">
        <f>IF(F145&gt;0,ROUND(F145*#REF!,2),"")</f>
        <v/>
      </c>
    </row>
    <row r="146" spans="1:7" x14ac:dyDescent="0.3">
      <c r="A146" s="30"/>
      <c r="E146" s="91"/>
      <c r="G146" s="70"/>
    </row>
    <row r="147" spans="1:7" x14ac:dyDescent="0.3">
      <c r="A147" s="30"/>
      <c r="C147" s="2" t="s">
        <v>54</v>
      </c>
      <c r="D147" s="1" t="s">
        <v>0</v>
      </c>
      <c r="E147" s="91">
        <v>10</v>
      </c>
      <c r="F147" s="22">
        <v>0</v>
      </c>
      <c r="G147" s="22" t="str">
        <f t="shared" ref="G147:G149" si="10">IF(F147&gt;0,ROUND(F147*E147,2),"")</f>
        <v/>
      </c>
    </row>
    <row r="148" spans="1:7" x14ac:dyDescent="0.3">
      <c r="A148" s="30"/>
      <c r="C148" s="2" t="s">
        <v>55</v>
      </c>
      <c r="D148" s="1" t="s">
        <v>0</v>
      </c>
      <c r="E148" s="91">
        <v>4</v>
      </c>
      <c r="F148" s="22">
        <v>0</v>
      </c>
      <c r="G148" s="22" t="str">
        <f t="shared" si="10"/>
        <v/>
      </c>
    </row>
    <row r="149" spans="1:7" x14ac:dyDescent="0.3">
      <c r="A149" s="30"/>
      <c r="C149" s="2" t="s">
        <v>59</v>
      </c>
      <c r="D149" s="1" t="s">
        <v>0</v>
      </c>
      <c r="E149" s="91">
        <v>10</v>
      </c>
      <c r="F149" s="22">
        <v>0</v>
      </c>
      <c r="G149" s="22" t="str">
        <f t="shared" si="10"/>
        <v/>
      </c>
    </row>
    <row r="150" spans="1:7" x14ac:dyDescent="0.3">
      <c r="A150" s="30"/>
      <c r="C150" s="2" t="s">
        <v>129</v>
      </c>
      <c r="D150" s="1" t="s">
        <v>0</v>
      </c>
      <c r="E150" s="91">
        <v>5</v>
      </c>
      <c r="F150" s="22">
        <v>0</v>
      </c>
      <c r="G150" s="22" t="str">
        <f t="shared" ref="G150" si="11">IF(F150&gt;0,ROUND(F150*E150,2),"")</f>
        <v/>
      </c>
    </row>
    <row r="151" spans="1:7" x14ac:dyDescent="0.3">
      <c r="A151" s="30"/>
      <c r="C151" s="2" t="s">
        <v>130</v>
      </c>
      <c r="D151" s="1" t="s">
        <v>0</v>
      </c>
      <c r="E151" s="91">
        <v>3</v>
      </c>
      <c r="F151" s="22">
        <v>0</v>
      </c>
      <c r="G151" s="22" t="str">
        <f t="shared" ref="G151" si="12">IF(F151&gt;0,ROUND(F151*E151,2),"")</f>
        <v/>
      </c>
    </row>
    <row r="152" spans="1:7" x14ac:dyDescent="0.3">
      <c r="A152" s="30"/>
      <c r="E152" s="91"/>
      <c r="G152" s="70"/>
    </row>
    <row r="153" spans="1:7" ht="27.6" x14ac:dyDescent="0.3">
      <c r="A153" s="30">
        <f>IF(C152="",MAX(A$5:$C152)+1,"")</f>
        <v>16</v>
      </c>
      <c r="C153" s="2" t="s">
        <v>60</v>
      </c>
      <c r="D153" s="1" t="s">
        <v>11</v>
      </c>
      <c r="E153" s="91">
        <v>1</v>
      </c>
      <c r="F153" s="22">
        <v>0</v>
      </c>
      <c r="G153" s="22" t="str">
        <f t="shared" ref="G153" si="13">IF(F153&gt;0,ROUND(F153*E153,2),"")</f>
        <v/>
      </c>
    </row>
    <row r="154" spans="1:7" x14ac:dyDescent="0.3">
      <c r="A154" s="30"/>
      <c r="E154" s="91"/>
      <c r="G154" s="70"/>
    </row>
    <row r="155" spans="1:7" x14ac:dyDescent="0.3">
      <c r="A155" s="30"/>
      <c r="E155" s="91"/>
      <c r="G155" s="70"/>
    </row>
    <row r="156" spans="1:7" x14ac:dyDescent="0.3">
      <c r="E156" s="91"/>
      <c r="G156" s="70"/>
    </row>
    <row r="157" spans="1:7" ht="14.4" x14ac:dyDescent="0.3">
      <c r="A157" s="44" t="s">
        <v>12</v>
      </c>
      <c r="B157" s="45"/>
      <c r="C157" s="89" t="s">
        <v>61</v>
      </c>
      <c r="D157" s="47"/>
      <c r="E157" s="92"/>
      <c r="F157" s="49"/>
      <c r="G157" s="71" t="str">
        <f>IF(SUM(G121:G156)&gt;0,ROUND(SUM(G121:G156),2),"")</f>
        <v/>
      </c>
    </row>
    <row r="158" spans="1:7" x14ac:dyDescent="0.3">
      <c r="E158" s="91"/>
      <c r="G158" s="70"/>
    </row>
    <row r="160" spans="1:7" ht="14.4" x14ac:dyDescent="0.3">
      <c r="A160" s="52" t="s">
        <v>57</v>
      </c>
      <c r="B160" s="53"/>
      <c r="C160" s="88" t="s">
        <v>109</v>
      </c>
      <c r="D160" s="54"/>
      <c r="E160" s="54"/>
      <c r="F160" s="55"/>
      <c r="G160" s="55"/>
    </row>
    <row r="161" spans="1:7" ht="15.6" x14ac:dyDescent="0.3">
      <c r="A161" s="52"/>
      <c r="B161" s="53"/>
      <c r="C161" s="38"/>
      <c r="D161" s="54"/>
      <c r="E161" s="54"/>
      <c r="F161" s="55"/>
      <c r="G161" s="55"/>
    </row>
    <row r="162" spans="1:7" ht="14.4" x14ac:dyDescent="0.3">
      <c r="A162" s="52"/>
      <c r="B162" s="53"/>
    </row>
    <row r="163" spans="1:7" ht="14.4" x14ac:dyDescent="0.3">
      <c r="A163" s="30">
        <f>IF(C162="",MAX(A$5:$C162)+1,"")</f>
        <v>17</v>
      </c>
      <c r="B163" s="53"/>
      <c r="C163" s="115" t="s">
        <v>110</v>
      </c>
      <c r="D163" s="111"/>
      <c r="E163" s="109"/>
      <c r="F163" s="113"/>
      <c r="G163" s="113"/>
    </row>
    <row r="164" spans="1:7" ht="14.4" x14ac:dyDescent="0.3">
      <c r="A164" s="52"/>
      <c r="B164" s="53"/>
      <c r="D164" s="111"/>
      <c r="E164" s="111"/>
      <c r="F164" s="113"/>
      <c r="G164" s="113"/>
    </row>
    <row r="165" spans="1:7" ht="124.2" x14ac:dyDescent="0.3">
      <c r="A165" s="30">
        <f>IF(C164="",MAX(A$5:$C164)+1,"")</f>
        <v>18</v>
      </c>
      <c r="B165" s="53"/>
      <c r="C165" s="2" t="s">
        <v>111</v>
      </c>
      <c r="D165" s="111" t="s">
        <v>11</v>
      </c>
      <c r="E165" s="111">
        <v>1</v>
      </c>
      <c r="F165" s="22">
        <v>0</v>
      </c>
      <c r="G165" s="113">
        <f>E165*F165</f>
        <v>0</v>
      </c>
    </row>
    <row r="166" spans="1:7" ht="14.4" x14ac:dyDescent="0.3">
      <c r="A166" s="30"/>
      <c r="B166" s="53"/>
      <c r="D166" s="111"/>
      <c r="E166" s="111"/>
      <c r="G166" s="113"/>
    </row>
    <row r="167" spans="1:7" ht="27.6" x14ac:dyDescent="0.3">
      <c r="A167" s="30">
        <f>IF(C166="",MAX(A$5:$C166)+1,"")</f>
        <v>19</v>
      </c>
      <c r="B167" s="53"/>
      <c r="C167" s="2" t="s">
        <v>112</v>
      </c>
      <c r="D167" s="111" t="s">
        <v>11</v>
      </c>
      <c r="E167" s="111">
        <v>1</v>
      </c>
      <c r="F167" s="22">
        <v>0</v>
      </c>
      <c r="G167" s="113">
        <f>E167*F167</f>
        <v>0</v>
      </c>
    </row>
    <row r="168" spans="1:7" x14ac:dyDescent="0.3">
      <c r="A168" s="30"/>
    </row>
    <row r="169" spans="1:7" ht="41.4" x14ac:dyDescent="0.3">
      <c r="A169" s="30">
        <f>IF(C168="",MAX(A$32:$C168)+1,"")</f>
        <v>20</v>
      </c>
      <c r="C169" s="2" t="s">
        <v>113</v>
      </c>
      <c r="D169" s="111" t="s">
        <v>11</v>
      </c>
      <c r="E169" s="111">
        <v>1</v>
      </c>
      <c r="F169" s="22">
        <v>0</v>
      </c>
      <c r="G169" s="112">
        <f>E169*F169</f>
        <v>0</v>
      </c>
    </row>
    <row r="170" spans="1:7" x14ac:dyDescent="0.3">
      <c r="A170" s="30"/>
      <c r="D170" s="111"/>
      <c r="E170" s="111"/>
      <c r="G170" s="113"/>
    </row>
    <row r="171" spans="1:7" ht="55.2" x14ac:dyDescent="0.3">
      <c r="A171" s="30">
        <f>IF(C170="",MAX(A$32:$C170)+1,"")</f>
        <v>21</v>
      </c>
      <c r="C171" s="2" t="s">
        <v>114</v>
      </c>
      <c r="D171" s="111" t="s">
        <v>11</v>
      </c>
      <c r="E171" s="111">
        <v>1</v>
      </c>
      <c r="F171" s="22">
        <v>0</v>
      </c>
      <c r="G171" s="112">
        <f>E171*F171</f>
        <v>0</v>
      </c>
    </row>
    <row r="172" spans="1:7" x14ac:dyDescent="0.3">
      <c r="A172" s="30" t="str">
        <f>IF(C171="",MAX(A$32:$C171)+1,"")</f>
        <v/>
      </c>
      <c r="D172" s="111"/>
      <c r="E172" s="111"/>
      <c r="G172" s="112"/>
    </row>
    <row r="173" spans="1:7" ht="27.6" x14ac:dyDescent="0.3">
      <c r="A173" s="30">
        <f>IF(C172="",MAX(A$32:$C172)+1,"")</f>
        <v>22</v>
      </c>
      <c r="C173" s="2" t="s">
        <v>115</v>
      </c>
      <c r="D173" s="22" t="s">
        <v>11</v>
      </c>
      <c r="E173" s="22">
        <v>1</v>
      </c>
      <c r="F173" s="22">
        <v>0</v>
      </c>
      <c r="G173" s="22">
        <f>E173*F173</f>
        <v>0</v>
      </c>
    </row>
    <row r="174" spans="1:7" x14ac:dyDescent="0.3">
      <c r="A174" s="30"/>
      <c r="C174" s="41"/>
    </row>
    <row r="176" spans="1:7" ht="14.4" x14ac:dyDescent="0.3">
      <c r="A176" s="44" t="s">
        <v>12</v>
      </c>
      <c r="B176" s="45"/>
      <c r="C176" s="46" t="s">
        <v>116</v>
      </c>
      <c r="D176" s="47"/>
      <c r="E176" s="48"/>
      <c r="F176" s="49"/>
      <c r="G176" s="50" t="str">
        <f>IF(SUM(G162:G174)&gt;0,ROUND(SUM(G162:G174),2),"")</f>
        <v/>
      </c>
    </row>
    <row r="179" spans="1:8" ht="15.6" x14ac:dyDescent="0.3">
      <c r="A179" s="52" t="s">
        <v>71</v>
      </c>
      <c r="B179" s="53"/>
      <c r="C179" s="39" t="s">
        <v>138</v>
      </c>
      <c r="D179" s="54"/>
      <c r="E179" s="54"/>
      <c r="F179" s="55"/>
      <c r="G179" s="55"/>
      <c r="H179" s="51"/>
    </row>
    <row r="182" spans="1:8" ht="55.2" x14ac:dyDescent="0.3">
      <c r="A182" s="30">
        <f>IF(C181="",MAX(A$32:$C181)+1,"")</f>
        <v>23</v>
      </c>
      <c r="C182" s="41" t="s">
        <v>140</v>
      </c>
      <c r="D182" s="1" t="s">
        <v>0</v>
      </c>
      <c r="E182" s="1">
        <v>4</v>
      </c>
      <c r="F182" s="22">
        <v>0</v>
      </c>
      <c r="G182" s="22">
        <f>E182*F182</f>
        <v>0</v>
      </c>
    </row>
    <row r="183" spans="1:8" x14ac:dyDescent="0.3">
      <c r="A183" s="30"/>
      <c r="C183" s="41"/>
    </row>
    <row r="184" spans="1:8" ht="27.6" x14ac:dyDescent="0.3">
      <c r="A184" s="30">
        <f>IF(C183="",MAX(A$32:$C183)+1,"")</f>
        <v>24</v>
      </c>
      <c r="C184" s="2" t="s">
        <v>144</v>
      </c>
      <c r="D184" s="1" t="s">
        <v>0</v>
      </c>
      <c r="E184" s="1">
        <v>10</v>
      </c>
      <c r="F184" s="22">
        <v>0</v>
      </c>
      <c r="G184" s="22">
        <f>E184*F184</f>
        <v>0</v>
      </c>
    </row>
    <row r="185" spans="1:8" x14ac:dyDescent="0.3">
      <c r="A185" s="30"/>
      <c r="C185" s="41"/>
    </row>
    <row r="186" spans="1:8" x14ac:dyDescent="0.3">
      <c r="A186" s="30">
        <f>IF(C185="",MAX(A$32:$C185)+1,"")</f>
        <v>25</v>
      </c>
      <c r="C186" s="2" t="s">
        <v>146</v>
      </c>
      <c r="D186" s="1" t="s">
        <v>0</v>
      </c>
      <c r="E186" s="1">
        <v>10</v>
      </c>
      <c r="F186" s="22">
        <v>0</v>
      </c>
      <c r="G186" s="22">
        <f>E186*F186</f>
        <v>0</v>
      </c>
    </row>
    <row r="188" spans="1:8" ht="41.4" x14ac:dyDescent="0.3">
      <c r="A188" s="30">
        <f>IF(C187="",MAX(A$32:$C187)+1,"")</f>
        <v>26</v>
      </c>
      <c r="C188" s="41" t="s">
        <v>141</v>
      </c>
      <c r="D188" s="1" t="s">
        <v>0</v>
      </c>
      <c r="E188" s="1">
        <v>3</v>
      </c>
      <c r="F188" s="22">
        <v>0</v>
      </c>
      <c r="G188" s="22" t="str">
        <f>IF(F188&gt;0,ROUND(F188*E188,2),"")</f>
        <v/>
      </c>
    </row>
    <row r="190" spans="1:8" ht="69" x14ac:dyDescent="0.3">
      <c r="A190" s="30">
        <f>IF(C189="",MAX(A$32:$C189)+1,"")</f>
        <v>27</v>
      </c>
      <c r="C190" s="41" t="s">
        <v>142</v>
      </c>
      <c r="D190" s="1" t="s">
        <v>10</v>
      </c>
      <c r="E190" s="1">
        <v>80</v>
      </c>
      <c r="F190" s="22">
        <v>0</v>
      </c>
      <c r="G190" s="22" t="str">
        <f>IF(F190&gt;0,ROUND(F190*E190,2),"")</f>
        <v/>
      </c>
    </row>
    <row r="192" spans="1:8" ht="27.6" x14ac:dyDescent="0.3">
      <c r="A192" s="30">
        <f>IF(C191="",MAX(A$32:$C191)+1,"")</f>
        <v>28</v>
      </c>
      <c r="C192" s="2" t="s">
        <v>143</v>
      </c>
      <c r="D192" s="1" t="s">
        <v>0</v>
      </c>
      <c r="E192" s="1">
        <v>40</v>
      </c>
      <c r="F192" s="22">
        <v>0</v>
      </c>
      <c r="G192" s="22" t="str">
        <f>IF(F192&gt;0,ROUND(F192*E192,2),"")</f>
        <v/>
      </c>
    </row>
    <row r="196" spans="1:8" ht="14.4" x14ac:dyDescent="0.3">
      <c r="A196" s="44" t="s">
        <v>12</v>
      </c>
      <c r="B196" s="45"/>
      <c r="C196" s="116" t="s">
        <v>139</v>
      </c>
      <c r="D196" s="47"/>
      <c r="E196" s="48"/>
      <c r="F196" s="49"/>
      <c r="G196" s="50" t="str">
        <f>IF(SUM(G181:G195)&gt;0,ROUND(SUM(G181:G195),2),"")</f>
        <v/>
      </c>
      <c r="H196" s="51"/>
    </row>
    <row r="200" spans="1:8" ht="15.6" x14ac:dyDescent="0.3">
      <c r="A200" s="52" t="s">
        <v>137</v>
      </c>
      <c r="B200" s="53"/>
      <c r="C200" s="39" t="s">
        <v>20</v>
      </c>
      <c r="D200" s="54"/>
      <c r="E200" s="54"/>
      <c r="F200" s="55"/>
      <c r="G200" s="55"/>
    </row>
    <row r="201" spans="1:8" x14ac:dyDescent="0.3">
      <c r="A201" s="30"/>
    </row>
    <row r="202" spans="1:8" ht="41.4" x14ac:dyDescent="0.3">
      <c r="A202" s="30">
        <f>IF(C201="",MAX(A$5:$C201)+1,"")</f>
        <v>29</v>
      </c>
      <c r="C202" s="2" t="s">
        <v>23</v>
      </c>
      <c r="D202" s="1" t="s">
        <v>11</v>
      </c>
      <c r="E202" s="1">
        <v>1</v>
      </c>
      <c r="F202" s="22">
        <v>0</v>
      </c>
      <c r="G202" s="22" t="str">
        <f>IF(F202&gt;0,ROUND(F202*E202,2),"")</f>
        <v/>
      </c>
    </row>
    <row r="203" spans="1:8" x14ac:dyDescent="0.3">
      <c r="A203" s="30"/>
    </row>
    <row r="204" spans="1:8" ht="41.4" x14ac:dyDescent="0.3">
      <c r="A204" s="30">
        <f>IF(C203="",MAX(A$5:$C203)+1,"")</f>
        <v>30</v>
      </c>
      <c r="C204" s="41" t="s">
        <v>134</v>
      </c>
      <c r="D204" s="1" t="s">
        <v>11</v>
      </c>
      <c r="E204" s="1">
        <v>1</v>
      </c>
      <c r="F204" s="22">
        <v>0</v>
      </c>
      <c r="G204" s="22" t="str">
        <f>IF(F204&gt;0,ROUND(F204*E204,2),"")</f>
        <v/>
      </c>
    </row>
    <row r="205" spans="1:8" x14ac:dyDescent="0.3">
      <c r="A205" s="30"/>
    </row>
    <row r="206" spans="1:8" ht="55.2" x14ac:dyDescent="0.3">
      <c r="A206" s="30">
        <f>IF(C205="",MAX(A$5:$C205)+1,"")</f>
        <v>31</v>
      </c>
      <c r="C206" s="2" t="s">
        <v>135</v>
      </c>
      <c r="D206" s="1" t="s">
        <v>11</v>
      </c>
      <c r="E206" s="1">
        <v>1</v>
      </c>
      <c r="F206" s="22">
        <v>0</v>
      </c>
      <c r="G206" s="22" t="str">
        <f>IF(F206&gt;0,ROUND(F206*E206,2),"")</f>
        <v/>
      </c>
    </row>
    <row r="207" spans="1:8" x14ac:dyDescent="0.3">
      <c r="A207" s="30"/>
    </row>
    <row r="208" spans="1:8" ht="41.4" x14ac:dyDescent="0.3">
      <c r="A208" s="30">
        <f>IF(C207="",MAX(A$5:$C207)+1,"")</f>
        <v>32</v>
      </c>
      <c r="C208" s="2" t="s">
        <v>136</v>
      </c>
      <c r="D208" s="1" t="s">
        <v>11</v>
      </c>
      <c r="E208" s="1">
        <v>1</v>
      </c>
      <c r="F208" s="22">
        <v>0</v>
      </c>
      <c r="G208" s="22" t="str">
        <f>IF(F208&gt;0,ROUND(F208*E208,2),"")</f>
        <v/>
      </c>
    </row>
    <row r="209" spans="1:7" x14ac:dyDescent="0.3">
      <c r="A209" s="30"/>
    </row>
    <row r="210" spans="1:7" x14ac:dyDescent="0.3">
      <c r="A210" s="30">
        <f>IF(C209="",MAX(A$5:$C209)+1,"")</f>
        <v>33</v>
      </c>
      <c r="C210" s="2" t="s">
        <v>145</v>
      </c>
    </row>
    <row r="212" spans="1:7" ht="14.4" x14ac:dyDescent="0.3">
      <c r="A212" s="44" t="s">
        <v>12</v>
      </c>
      <c r="B212" s="45"/>
      <c r="C212" s="46" t="s">
        <v>64</v>
      </c>
      <c r="D212" s="47"/>
      <c r="E212" s="48"/>
      <c r="F212" s="49"/>
      <c r="G212" s="50" t="str">
        <f>IF(SUM(G201:G211)&gt;0,ROUND(SUM(G201:G211),2),"")</f>
        <v/>
      </c>
    </row>
    <row r="219" spans="1:7" ht="31.2" x14ac:dyDescent="0.3">
      <c r="A219" s="62" t="s">
        <v>28</v>
      </c>
      <c r="B219" s="40"/>
      <c r="C219" s="63" t="s">
        <v>32</v>
      </c>
      <c r="D219" s="64"/>
      <c r="E219" s="65"/>
      <c r="F219" s="64"/>
      <c r="G219" s="82"/>
    </row>
    <row r="220" spans="1:7" x14ac:dyDescent="0.3">
      <c r="F220" s="7"/>
    </row>
    <row r="221" spans="1:7" x14ac:dyDescent="0.3">
      <c r="F221" s="7"/>
    </row>
    <row r="222" spans="1:7" ht="14.4" x14ac:dyDescent="0.3">
      <c r="A222" s="57" t="str">
        <f>_2.1</f>
        <v>3.3.1</v>
      </c>
      <c r="B222" s="58"/>
      <c r="C222" s="59" t="str">
        <f>C3</f>
        <v>ENERGETSKI RAZVOD</v>
      </c>
      <c r="D222" s="60"/>
      <c r="E222" s="60"/>
      <c r="F222" s="61"/>
      <c r="G222" s="83" t="str">
        <f>G36</f>
        <v/>
      </c>
    </row>
    <row r="223" spans="1:7" ht="14.4" x14ac:dyDescent="0.3">
      <c r="A223" s="58"/>
      <c r="B223" s="58"/>
      <c r="C223" s="59"/>
      <c r="D223" s="60"/>
      <c r="E223" s="60"/>
      <c r="F223" s="61"/>
      <c r="G223" s="83"/>
    </row>
    <row r="224" spans="1:7" ht="14.4" x14ac:dyDescent="0.3">
      <c r="A224" s="96" t="str">
        <f>A39</f>
        <v>3.3.2</v>
      </c>
      <c r="B224" s="58"/>
      <c r="C224" s="59" t="str">
        <f>C39</f>
        <v>ELEKTRIČNI RAZDELILNIKI IN NAPRAVE</v>
      </c>
      <c r="D224" s="60"/>
      <c r="E224" s="60"/>
      <c r="F224" s="61"/>
      <c r="G224" s="83" t="str">
        <f>G116</f>
        <v/>
      </c>
    </row>
    <row r="225" spans="1:7" ht="14.4" x14ac:dyDescent="0.3">
      <c r="A225" s="57"/>
      <c r="B225" s="58"/>
      <c r="C225" s="59"/>
      <c r="D225" s="60"/>
      <c r="E225" s="60"/>
      <c r="F225" s="61"/>
      <c r="G225" s="83"/>
    </row>
    <row r="226" spans="1:7" ht="14.4" x14ac:dyDescent="0.3">
      <c r="A226" s="96" t="str">
        <f>A119</f>
        <v>3.3.3</v>
      </c>
      <c r="B226" s="58"/>
      <c r="C226" s="59" t="str">
        <f>C119</f>
        <v>INŠTALACIJSKI MATERIAL IN OPREMA</v>
      </c>
      <c r="D226" s="60"/>
      <c r="E226" s="60"/>
      <c r="F226" s="61"/>
      <c r="G226" s="83" t="str">
        <f>G157</f>
        <v/>
      </c>
    </row>
    <row r="227" spans="1:7" ht="14.4" x14ac:dyDescent="0.3">
      <c r="A227" s="57"/>
      <c r="B227" s="58"/>
      <c r="C227" s="59"/>
      <c r="D227" s="60"/>
      <c r="E227" s="60"/>
      <c r="F227" s="61"/>
      <c r="G227" s="83"/>
    </row>
    <row r="228" spans="1:7" ht="14.4" x14ac:dyDescent="0.3">
      <c r="A228" s="96" t="str">
        <f>A160</f>
        <v>3.3.4</v>
      </c>
      <c r="B228" s="58"/>
      <c r="C228" s="59" t="str">
        <f>C160</f>
        <v>NADZORNA IN KRMILNA OPREMA</v>
      </c>
      <c r="D228" s="60"/>
      <c r="E228" s="60"/>
      <c r="F228" s="61"/>
      <c r="G228" s="83" t="str">
        <f>G176</f>
        <v/>
      </c>
    </row>
    <row r="229" spans="1:7" ht="14.4" x14ac:dyDescent="0.3">
      <c r="A229" s="96"/>
      <c r="B229" s="58"/>
      <c r="C229" s="59"/>
      <c r="D229" s="60"/>
      <c r="E229" s="60"/>
      <c r="F229" s="61"/>
      <c r="G229" s="83"/>
    </row>
    <row r="230" spans="1:7" ht="14.4" x14ac:dyDescent="0.3">
      <c r="A230" s="117" t="s">
        <v>71</v>
      </c>
      <c r="B230" s="58"/>
      <c r="C230" s="59" t="str">
        <f>C179</f>
        <v>INŠTALACIJE IN OPREMA IZENAČITVE POTENCIALOV</v>
      </c>
      <c r="D230" s="60"/>
      <c r="E230" s="60"/>
      <c r="F230" s="61"/>
      <c r="G230" s="83" t="str">
        <f>G196</f>
        <v/>
      </c>
    </row>
    <row r="231" spans="1:7" ht="14.4" x14ac:dyDescent="0.3">
      <c r="A231" s="57"/>
      <c r="B231" s="58"/>
      <c r="C231" s="59"/>
      <c r="D231" s="60"/>
      <c r="E231" s="60"/>
      <c r="F231" s="61"/>
      <c r="G231" s="83"/>
    </row>
    <row r="232" spans="1:7" ht="14.4" x14ac:dyDescent="0.3">
      <c r="A232" s="96" t="str">
        <f>A200</f>
        <v>3.3.6</v>
      </c>
      <c r="B232" s="58"/>
      <c r="C232" s="59" t="str">
        <f>C200</f>
        <v>ZAKLJUČNA DELA</v>
      </c>
      <c r="D232" s="60"/>
      <c r="E232" s="60"/>
      <c r="F232" s="61"/>
      <c r="G232" s="83" t="str">
        <f>G212</f>
        <v/>
      </c>
    </row>
    <row r="233" spans="1:7" ht="14.4" x14ac:dyDescent="0.3">
      <c r="A233" s="58"/>
      <c r="B233" s="58"/>
      <c r="C233" s="59"/>
      <c r="D233" s="60"/>
      <c r="E233" s="60"/>
      <c r="F233" s="61"/>
      <c r="G233" s="83"/>
    </row>
    <row r="234" spans="1:7" x14ac:dyDescent="0.3">
      <c r="A234" s="33"/>
      <c r="B234" s="33"/>
      <c r="C234" s="9"/>
      <c r="D234" s="10"/>
      <c r="E234" s="10"/>
      <c r="F234" s="11"/>
      <c r="G234" s="84"/>
    </row>
    <row r="235" spans="1:7" ht="15.6" x14ac:dyDescent="0.3">
      <c r="A235" s="34" t="s">
        <v>12</v>
      </c>
      <c r="C235" s="43" t="s">
        <v>18</v>
      </c>
      <c r="D235" s="23"/>
      <c r="E235" s="23"/>
      <c r="F235" s="5"/>
      <c r="G235" s="85" t="str">
        <f>IF(SUM(G222:G233)&gt;0,ROUND(SUM(G222:G233),2),"")</f>
        <v/>
      </c>
    </row>
    <row r="236" spans="1:7" x14ac:dyDescent="0.3">
      <c r="A236" s="35"/>
      <c r="C236" s="13"/>
      <c r="D236" s="14"/>
      <c r="E236" s="14"/>
      <c r="F236" s="15"/>
      <c r="G236" s="86"/>
    </row>
    <row r="237" spans="1:7" x14ac:dyDescent="0.3">
      <c r="A237" s="33"/>
      <c r="B237" s="33"/>
      <c r="C237" s="9"/>
      <c r="D237" s="10"/>
      <c r="E237" s="10"/>
      <c r="F237" s="11"/>
      <c r="G237" s="84"/>
    </row>
    <row r="238" spans="1:7" ht="15.6" x14ac:dyDescent="0.3">
      <c r="A238" s="36"/>
      <c r="C238" s="43" t="s">
        <v>24</v>
      </c>
      <c r="D238" s="23" t="s">
        <v>21</v>
      </c>
      <c r="E238" s="94">
        <v>0.22</v>
      </c>
      <c r="F238" s="85"/>
      <c r="G238" s="93" t="e">
        <f>IF(D238&gt;0,ROUND(G235*E238,2),"")</f>
        <v>#VALUE!</v>
      </c>
    </row>
    <row r="239" spans="1:7" ht="14.4" thickBot="1" x14ac:dyDescent="0.35">
      <c r="A239" s="37"/>
      <c r="C239" s="25"/>
      <c r="D239" s="26"/>
      <c r="E239" s="26"/>
      <c r="F239" s="27"/>
      <c r="G239" s="87"/>
    </row>
    <row r="240" spans="1:7" ht="14.4" thickTop="1" x14ac:dyDescent="0.3">
      <c r="B240" s="42"/>
      <c r="F240" s="7"/>
    </row>
    <row r="241" spans="1:7" ht="15.6" x14ac:dyDescent="0.3">
      <c r="A241" s="34" t="s">
        <v>12</v>
      </c>
      <c r="C241" s="43" t="s">
        <v>25</v>
      </c>
      <c r="D241" s="23"/>
      <c r="E241" s="23"/>
      <c r="F241" s="5"/>
      <c r="G241" s="85" t="e">
        <f>IF(SUM(G234:G239)&gt;0,ROUND(SUM(G234:G239),2),"")</f>
        <v>#VALUE!</v>
      </c>
    </row>
    <row r="242" spans="1:7" ht="14.4" thickBot="1" x14ac:dyDescent="0.35">
      <c r="A242" s="37"/>
      <c r="B242" s="37"/>
      <c r="C242" s="25"/>
      <c r="D242" s="26"/>
      <c r="E242" s="26"/>
      <c r="F242" s="27"/>
      <c r="G242" s="87"/>
    </row>
    <row r="243" spans="1:7" ht="14.4" thickTop="1" x14ac:dyDescent="0.3">
      <c r="F243" s="7"/>
    </row>
  </sheetData>
  <pageMargins left="0.78740157480314965" right="0.78740157480314965" top="1.1811023622047245" bottom="0.78740157480314965" header="0.59055118110236227" footer="0.39370078740157483"/>
  <pageSetup paperSize="9" orientation="portrait" r:id="rId1"/>
  <headerFooter>
    <oddHeader>&amp;L&amp;8
&amp;C&amp;8
&amp;G&amp;R&amp;8&amp;G</oddHeader>
    <oddFooter>&amp;L&amp;8 4.4 TEHNIČNO POROČILO
&amp;C&amp;8&amp;G
&amp;R&amp;8&amp;F
Stran &amp;P od &amp;N</oddFooter>
  </headerFooter>
  <rowBreaks count="8" manualBreakCount="8">
    <brk id="38" max="16383" man="1"/>
    <brk id="67" max="16383" man="1"/>
    <brk id="101" max="16383" man="1"/>
    <brk id="118" max="16383" man="1"/>
    <brk id="159" max="16383" man="1"/>
    <brk id="178" max="16383" man="1"/>
    <brk id="199" max="16383" man="1"/>
    <brk id="21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Naslovna stran</vt:lpstr>
      <vt:lpstr>Navodila</vt:lpstr>
      <vt:lpstr>Energetski razvod</vt:lpstr>
      <vt:lpstr>_2.1</vt:lpstr>
      <vt:lpstr>'Energetski razvod'!Tiskanje_naslovov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Lačen</dc:creator>
  <cp:lastModifiedBy>Mustang</cp:lastModifiedBy>
  <cp:lastPrinted>2025-08-02T18:40:20Z</cp:lastPrinted>
  <dcterms:created xsi:type="dcterms:W3CDTF">2013-09-05T18:34:33Z</dcterms:created>
  <dcterms:modified xsi:type="dcterms:W3CDTF">2025-08-22T07:02:03Z</dcterms:modified>
</cp:coreProperties>
</file>